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irdg/GC/WebDav/50710/411767284/"/>
    </mc:Choice>
  </mc:AlternateContent>
  <bookViews>
    <workbookView xWindow="0" yWindow="-120" windowWidth="28800" windowHeight="12420" activeTab="1"/>
  </bookViews>
  <sheets>
    <sheet name="SKLOP 1-SV" sheetId="1" r:id="rId1"/>
    <sheet name="SKLOP 2-SVZ" sheetId="4" r:id="rId2"/>
    <sheet name="SKLOP 3-SVZ" sheetId="3" r:id="rId3"/>
    <sheet name="SKLOP 4-URSZR" sheetId="2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" i="3" l="1"/>
  <c r="O11" i="3"/>
  <c r="O12" i="3"/>
  <c r="O13" i="3"/>
  <c r="O14" i="3"/>
  <c r="O15" i="3"/>
  <c r="O16" i="3"/>
  <c r="O9" i="3"/>
  <c r="L10" i="3"/>
  <c r="L11" i="3"/>
  <c r="L12" i="3"/>
  <c r="L13" i="3"/>
  <c r="L14" i="3"/>
  <c r="L15" i="3"/>
  <c r="L16" i="3"/>
  <c r="L9" i="3"/>
  <c r="O11" i="4"/>
  <c r="O12" i="4"/>
  <c r="O13" i="4"/>
  <c r="O14" i="4"/>
  <c r="O15" i="4"/>
  <c r="O16" i="4"/>
  <c r="O10" i="4"/>
  <c r="L11" i="4"/>
  <c r="L12" i="4"/>
  <c r="L13" i="4"/>
  <c r="L14" i="4"/>
  <c r="L15" i="4"/>
  <c r="L16" i="4"/>
  <c r="L10" i="4"/>
  <c r="R11" i="1"/>
  <c r="R12" i="1"/>
  <c r="R13" i="1"/>
  <c r="R10" i="1"/>
  <c r="O11" i="1"/>
  <c r="O12" i="1"/>
  <c r="O13" i="1"/>
  <c r="O10" i="1"/>
  <c r="L11" i="1"/>
  <c r="L12" i="1"/>
  <c r="L13" i="1"/>
  <c r="L10" i="1"/>
  <c r="J16" i="3" l="1"/>
  <c r="G16" i="3"/>
  <c r="R16" i="3" s="1"/>
  <c r="J15" i="3"/>
  <c r="G15" i="3"/>
  <c r="R15" i="3" s="1"/>
  <c r="J14" i="3"/>
  <c r="G14" i="3"/>
  <c r="R14" i="3" s="1"/>
  <c r="K13" i="3"/>
  <c r="J13" i="3"/>
  <c r="G13" i="3"/>
  <c r="R13" i="3" s="1"/>
  <c r="J12" i="3"/>
  <c r="G12" i="3"/>
  <c r="R12" i="3" s="1"/>
  <c r="R11" i="3"/>
  <c r="J11" i="3"/>
  <c r="G11" i="3"/>
  <c r="J10" i="3"/>
  <c r="G10" i="3"/>
  <c r="R10" i="3" s="1"/>
  <c r="R9" i="3"/>
  <c r="J9" i="3"/>
  <c r="G9" i="3"/>
  <c r="G11" i="4"/>
  <c r="G12" i="4"/>
  <c r="G13" i="4"/>
  <c r="G14" i="4"/>
  <c r="G15" i="4"/>
  <c r="G16" i="4"/>
  <c r="G10" i="4"/>
  <c r="K16" i="3" l="1"/>
  <c r="P16" i="3"/>
  <c r="M16" i="3"/>
  <c r="P15" i="3"/>
  <c r="M15" i="3"/>
  <c r="K14" i="3"/>
  <c r="M14" i="3"/>
  <c r="P14" i="3"/>
  <c r="Q13" i="3"/>
  <c r="N13" i="3"/>
  <c r="P13" i="3"/>
  <c r="M13" i="3"/>
  <c r="K12" i="3"/>
  <c r="M12" i="3"/>
  <c r="P12" i="3"/>
  <c r="S11" i="3"/>
  <c r="T11" i="3" s="1"/>
  <c r="M11" i="3"/>
  <c r="P11" i="3"/>
  <c r="K10" i="3"/>
  <c r="P10" i="3"/>
  <c r="M10" i="3"/>
  <c r="P9" i="3"/>
  <c r="M9" i="3"/>
  <c r="K11" i="3"/>
  <c r="S12" i="3"/>
  <c r="S15" i="3"/>
  <c r="T15" i="3" s="1"/>
  <c r="S9" i="3"/>
  <c r="T9" i="3" s="1"/>
  <c r="K15" i="3"/>
  <c r="K9" i="3"/>
  <c r="T12" i="3"/>
  <c r="S13" i="3"/>
  <c r="T13" i="3"/>
  <c r="S10" i="3"/>
  <c r="T10" i="3" s="1"/>
  <c r="S14" i="3"/>
  <c r="T14" i="3" s="1"/>
  <c r="R17" i="3"/>
  <c r="S16" i="3"/>
  <c r="T16" i="3" s="1"/>
  <c r="R16" i="4"/>
  <c r="J16" i="4"/>
  <c r="R15" i="4"/>
  <c r="J15" i="4"/>
  <c r="R14" i="4"/>
  <c r="J14" i="4"/>
  <c r="R13" i="4"/>
  <c r="J13" i="4"/>
  <c r="R12" i="4"/>
  <c r="J12" i="4"/>
  <c r="R11" i="4"/>
  <c r="J11" i="4"/>
  <c r="R10" i="4"/>
  <c r="J10" i="4"/>
  <c r="J13" i="1"/>
  <c r="N16" i="3" l="1"/>
  <c r="Q16" i="3"/>
  <c r="Q15" i="3"/>
  <c r="N15" i="3"/>
  <c r="Q14" i="3"/>
  <c r="N14" i="3"/>
  <c r="N12" i="3"/>
  <c r="Q12" i="3"/>
  <c r="Q11" i="3"/>
  <c r="N11" i="3"/>
  <c r="N10" i="3"/>
  <c r="Q10" i="3"/>
  <c r="Q9" i="3"/>
  <c r="N9" i="3"/>
  <c r="S16" i="4"/>
  <c r="T16" i="4" s="1"/>
  <c r="M16" i="4"/>
  <c r="P16" i="4"/>
  <c r="K15" i="4"/>
  <c r="P15" i="4"/>
  <c r="M15" i="4"/>
  <c r="K14" i="4"/>
  <c r="P14" i="4"/>
  <c r="M14" i="4"/>
  <c r="K13" i="4"/>
  <c r="P13" i="4"/>
  <c r="M13" i="4"/>
  <c r="S12" i="4"/>
  <c r="T12" i="4" s="1"/>
  <c r="M12" i="4"/>
  <c r="P12" i="4"/>
  <c r="K11" i="4"/>
  <c r="P11" i="4"/>
  <c r="M11" i="4"/>
  <c r="K10" i="4"/>
  <c r="P10" i="4"/>
  <c r="M10" i="4"/>
  <c r="P13" i="1"/>
  <c r="S13" i="1"/>
  <c r="M13" i="1"/>
  <c r="R19" i="3"/>
  <c r="R18" i="3"/>
  <c r="S10" i="4"/>
  <c r="T10" i="4" s="1"/>
  <c r="S15" i="4"/>
  <c r="T15" i="4" s="1"/>
  <c r="S14" i="4"/>
  <c r="T14" i="4" s="1"/>
  <c r="S11" i="4"/>
  <c r="T11" i="4" s="1"/>
  <c r="S13" i="4"/>
  <c r="T13" i="4" s="1"/>
  <c r="K13" i="1"/>
  <c r="R17" i="4"/>
  <c r="K16" i="4"/>
  <c r="K12" i="4"/>
  <c r="N16" i="4" l="1"/>
  <c r="Q16" i="4"/>
  <c r="Q15" i="4"/>
  <c r="N15" i="4"/>
  <c r="N14" i="4"/>
  <c r="Q14" i="4"/>
  <c r="Q13" i="4"/>
  <c r="N13" i="4"/>
  <c r="N12" i="4"/>
  <c r="Q12" i="4"/>
  <c r="Q11" i="4"/>
  <c r="N11" i="4"/>
  <c r="Q10" i="4"/>
  <c r="N10" i="4"/>
  <c r="Q13" i="1"/>
  <c r="T13" i="1"/>
  <c r="N13" i="1"/>
  <c r="R18" i="4"/>
  <c r="R19" i="4"/>
  <c r="H13" i="2"/>
  <c r="K13" i="2" s="1"/>
  <c r="J13" i="2"/>
  <c r="H14" i="2"/>
  <c r="K14" i="2" s="1"/>
  <c r="J14" i="2"/>
  <c r="J12" i="2"/>
  <c r="H12" i="2"/>
  <c r="I12" i="2" s="1"/>
  <c r="J11" i="2"/>
  <c r="H11" i="2"/>
  <c r="I11" i="2" s="1"/>
  <c r="J10" i="2"/>
  <c r="H10" i="2"/>
  <c r="I10" i="2" s="1"/>
  <c r="I13" i="2" l="1"/>
  <c r="K12" i="2"/>
  <c r="L12" i="2" s="1"/>
  <c r="L13" i="2"/>
  <c r="L14" i="2"/>
  <c r="I14" i="2"/>
  <c r="K11" i="2"/>
  <c r="L11" i="2" s="1"/>
  <c r="K10" i="2"/>
  <c r="J15" i="2"/>
  <c r="J16" i="2" l="1"/>
  <c r="L10" i="2"/>
  <c r="J17" i="2" s="1"/>
  <c r="J11" i="1"/>
  <c r="J12" i="1"/>
  <c r="J10" i="1"/>
  <c r="K12" i="1" l="1"/>
  <c r="S12" i="1"/>
  <c r="P12" i="1"/>
  <c r="M12" i="1"/>
  <c r="K11" i="1"/>
  <c r="P11" i="1"/>
  <c r="S11" i="1"/>
  <c r="M11" i="1"/>
  <c r="S10" i="1"/>
  <c r="P10" i="1"/>
  <c r="M10" i="1"/>
  <c r="R14" i="1"/>
  <c r="K10" i="1"/>
  <c r="T12" i="1" l="1"/>
  <c r="Q12" i="1"/>
  <c r="N12" i="1"/>
  <c r="Q11" i="1"/>
  <c r="T11" i="1"/>
  <c r="N11" i="1"/>
  <c r="T10" i="1"/>
  <c r="Q10" i="1"/>
  <c r="N10" i="1"/>
  <c r="R15" i="1"/>
  <c r="R16" i="1" l="1"/>
</calcChain>
</file>

<file path=xl/sharedStrings.xml><?xml version="1.0" encoding="utf-8"?>
<sst xmlns="http://schemas.openxmlformats.org/spreadsheetml/2006/main" count="180" uniqueCount="70">
  <si>
    <t>BLAGO</t>
  </si>
  <si>
    <t>M.E.</t>
  </si>
  <si>
    <t>kos</t>
  </si>
  <si>
    <t>STOPNJA DDV v %</t>
  </si>
  <si>
    <t>Znesek DDV v EUR/EM</t>
  </si>
  <si>
    <t>KRAJ DOBAVE:</t>
  </si>
  <si>
    <t>PLAČILO:</t>
  </si>
  <si>
    <t xml:space="preserve">DOBAVNI ROK: </t>
  </si>
  <si>
    <t>Z.Š.</t>
  </si>
  <si>
    <t>V največ 30ih dneh. Rok plačila začne teči naslednji dan od uradnega prejema e-računa na naslovu naročnika.</t>
  </si>
  <si>
    <t>CENA brez DDV/EM v EUR</t>
  </si>
  <si>
    <t>CENA z DDV/EM</t>
  </si>
  <si>
    <t>ŠTEVILKA PONUDBE______________, Z DNE__________________</t>
  </si>
  <si>
    <t>kpl</t>
  </si>
  <si>
    <t xml:space="preserve">Skupna vrednost v EUR brez DDV za celotno količino </t>
  </si>
  <si>
    <t xml:space="preserve"> Vrednost  DDV v EUR za celotno  količino </t>
  </si>
  <si>
    <t xml:space="preserve">Skupna vrednost v EUR z DDV za
 celotno količino </t>
  </si>
  <si>
    <t>Skupna vrednost v EUR z DDV za
 celotno količino</t>
  </si>
  <si>
    <t>poudnik vpiše samo podatke, ki so označeni z:</t>
  </si>
  <si>
    <t>platnena vreča</t>
  </si>
  <si>
    <t>odeja za piknik</t>
  </si>
  <si>
    <t>brisača iz mikro vlaken</t>
  </si>
  <si>
    <t>majica s potiskom</t>
  </si>
  <si>
    <t>Skupna vrednost sklopa brez DDV v EUR:</t>
  </si>
  <si>
    <t>Skupna vrednost DDV v EUR:</t>
  </si>
  <si>
    <t>Skupna vrednost sklopa z DDV v EUR:</t>
  </si>
  <si>
    <t>Predmet JN mora v celoti ustrezati tehničnemu opisu, ki je naveden v poglavju V. razpisne dokumentacije.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</si>
  <si>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</si>
  <si>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</t>
  </si>
  <si>
    <t>otroški kuharski set</t>
  </si>
  <si>
    <t>PROMOCIJSKI MATERIAL MORS 2026 IN 2027, MORS 69/2026-ODP</t>
  </si>
  <si>
    <t>SKLOP 1: PROMOCIJSKI ARTIKLI za SV</t>
  </si>
  <si>
    <t>nahrbtnik</t>
  </si>
  <si>
    <t>denarnica</t>
  </si>
  <si>
    <t>kapa s šiltom</t>
  </si>
  <si>
    <t>majica, kratek rokav, olivno zelena</t>
  </si>
  <si>
    <t>KOLIČINA 2027</t>
  </si>
  <si>
    <t>KOLIČINA 2026</t>
  </si>
  <si>
    <t>KOLIČINA 2026+2027</t>
  </si>
  <si>
    <t>Centralno skladišče MORS, Koščeva 6, 1210 Ljubljana-Šentvid.</t>
  </si>
  <si>
    <t xml:space="preserve"> leto 2026: 60 koledarskih dni, šteto od obojestranskega podpisa pogodbe.
 leto 2027: od 5. 1. 2027 do najkasneje 26. 2. 2027. </t>
  </si>
  <si>
    <t>SKLOP 4: PROMOCIJSKI ARTIKLI - TEKSTIL za URSZ</t>
  </si>
  <si>
    <t>SKLOP 3: PROMOCIJSKI ARTIKLI - TEKSTIL za SVZ</t>
  </si>
  <si>
    <t>SKLOP 2: PROMOCIJSKI ARTIKLI - MEŠANO za SVZ</t>
  </si>
  <si>
    <t xml:space="preserve">KOLIČINA 2026 </t>
  </si>
  <si>
    <t>Skladišče URSZR, Obvozna cesta 112, Ljubljana-Šentvid.</t>
  </si>
  <si>
    <t xml:space="preserve"> 60 koledarskih dni, šteto od obojestranskega podpisa pogodbe.</t>
  </si>
  <si>
    <t>bidon z dotiskom</t>
  </si>
  <si>
    <t>zložljiv dežnik  z dotiskom</t>
  </si>
  <si>
    <t>švicarski nožiček z dotiskom</t>
  </si>
  <si>
    <t>led taktična svetilka z dotiskom</t>
  </si>
  <si>
    <t>pisalo s posebno funkcijo</t>
  </si>
  <si>
    <t xml:space="preserve">multifunkcijsko orodje z dotiskom </t>
  </si>
  <si>
    <t>lonček coffee "to go" z dotiskom</t>
  </si>
  <si>
    <t>količina 2026</t>
  </si>
  <si>
    <t>količina 2027</t>
  </si>
  <si>
    <t>ovratna rutka - bandana z dotiskom</t>
  </si>
  <si>
    <t>vrečka za copate</t>
  </si>
  <si>
    <t>brisača z dotiskom 110 x 175 cm</t>
  </si>
  <si>
    <t>zimska kapa z vezenino</t>
  </si>
  <si>
    <t>bombažna vrečka z ročaji in dotiskom</t>
  </si>
  <si>
    <t>pulover s kapuco in dotiskom</t>
  </si>
  <si>
    <t>majica z dotiskom</t>
  </si>
  <si>
    <t>Skupna vrednost v EUR brez DDV za  količino 2026</t>
  </si>
  <si>
    <t xml:space="preserve"> Vrednost  DDV v EUR za  količino 2026</t>
  </si>
  <si>
    <t>Skupna vrednost v EUR z DDV za
 količino 2026</t>
  </si>
  <si>
    <t>Skupna vrednost v EUR brez DDV za  količino 2027</t>
  </si>
  <si>
    <t xml:space="preserve"> Vrednost  DDV v EUR za  količino 2027</t>
  </si>
  <si>
    <t>Skupna vrednost v EUR z DDV za
 količino 2027</t>
  </si>
  <si>
    <t>maskirna kapa s šiltom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</si>
</sst>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&quot;€&quot;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vertical="center" wrapText="1"/>
    </xf>
    <xf numFmtId="0" fontId="0" fillId="0" borderId="0" xfId="0" applyFill="1" applyBorder="1" applyAlignment="1"/>
    <xf numFmtId="2" fontId="4" fillId="0" borderId="0" xfId="0" applyNumberFormat="1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/>
    </xf>
    <xf numFmtId="0" fontId="12" fillId="0" borderId="0" xfId="0" applyFont="1" applyAlignment="1"/>
    <xf numFmtId="4" fontId="0" fillId="0" borderId="0" xfId="0" applyNumberFormat="1" applyAlignment="1"/>
    <xf numFmtId="0" fontId="2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4" fillId="0" borderId="1" xfId="0" applyFont="1" applyBorder="1" applyAlignment="1">
      <alignment horizontal="right" vertical="center"/>
    </xf>
    <xf numFmtId="0" fontId="16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vertical="center" wrapText="1"/>
    </xf>
    <xf numFmtId="1" fontId="5" fillId="4" borderId="1" xfId="1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6" fillId="6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Border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justify" vertical="center"/>
    </xf>
    <xf numFmtId="0" fontId="0" fillId="0" borderId="0" xfId="0" applyFill="1"/>
    <xf numFmtId="0" fontId="19" fillId="10" borderId="0" xfId="0" applyFont="1" applyFill="1" applyAlignment="1"/>
    <xf numFmtId="0" fontId="19" fillId="8" borderId="0" xfId="0" applyFont="1" applyFill="1" applyAlignment="1"/>
    <xf numFmtId="0" fontId="8" fillId="11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3" fontId="16" fillId="12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3" fontId="16" fillId="5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2" fontId="5" fillId="12" borderId="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/>
    </xf>
    <xf numFmtId="0" fontId="16" fillId="12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4" fontId="1" fillId="12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9" fillId="6" borderId="0" xfId="0" applyFont="1" applyFill="1" applyAlignment="1"/>
    <xf numFmtId="0" fontId="19" fillId="9" borderId="0" xfId="0" applyFont="1" applyFill="1" applyAlignment="1"/>
    <xf numFmtId="0" fontId="7" fillId="10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164" fontId="13" fillId="5" borderId="1" xfId="2" applyNumberFormat="1" applyFont="1" applyFill="1" applyBorder="1" applyAlignment="1">
      <alignment horizontal="center" vertical="center"/>
    </xf>
    <xf numFmtId="2" fontId="14" fillId="0" borderId="2" xfId="0" applyNumberFormat="1" applyFont="1" applyBorder="1" applyAlignment="1">
      <alignment horizontal="right" vertical="center" wrapText="1"/>
    </xf>
    <xf numFmtId="2" fontId="14" fillId="0" borderId="5" xfId="0" applyNumberFormat="1" applyFont="1" applyBorder="1" applyAlignment="1">
      <alignment horizontal="right" vertical="center" wrapText="1"/>
    </xf>
    <xf numFmtId="2" fontId="14" fillId="0" borderId="3" xfId="0" applyNumberFormat="1" applyFont="1" applyBorder="1" applyAlignment="1">
      <alignment horizontal="right" vertical="center" wrapText="1"/>
    </xf>
    <xf numFmtId="0" fontId="7" fillId="8" borderId="0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2" fontId="14" fillId="0" borderId="4" xfId="0" applyNumberFormat="1" applyFont="1" applyBorder="1" applyAlignment="1">
      <alignment horizontal="right" vertical="center" wrapText="1"/>
    </xf>
    <xf numFmtId="2" fontId="14" fillId="0" borderId="1" xfId="0" applyNumberFormat="1" applyFont="1" applyBorder="1" applyAlignment="1">
      <alignment horizontal="right" vertical="center" wrapText="1"/>
    </xf>
    <xf numFmtId="0" fontId="7" fillId="9" borderId="0" xfId="0" applyFont="1" applyFill="1" applyBorder="1" applyAlignment="1">
      <alignment horizontal="center" vertical="center"/>
    </xf>
  </cellXfs>
  <cellStyles count="3">
    <cellStyle name="Navadno" xfId="0" builtinId="0"/>
    <cellStyle name="Odstotek" xfId="1" builtinId="5"/>
    <cellStyle name="Vejica" xfId="2" builtinId="3"/>
  </cellStyles>
  <dxfs count="0"/>
  <tableStyles count="0" defaultTableStyle="TableStyleMedium2" defaultPivotStyle="PivotStyleLight16"/>
  <colors>
    <mruColors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workbookViewId="0">
      <selection activeCell="H13" sqref="H13"/>
    </sheetView>
  </sheetViews>
  <sheetFormatPr defaultRowHeight="15" x14ac:dyDescent="0.25"/>
  <cols>
    <col min="1" max="1" width="9.140625" style="1"/>
    <col min="2" max="2" width="15.85546875" style="1" customWidth="1"/>
    <col min="3" max="3" width="31.42578125" style="1" customWidth="1"/>
    <col min="4" max="4" width="5.7109375" style="1" bestFit="1" customWidth="1"/>
    <col min="5" max="5" width="9.5703125" style="1" customWidth="1"/>
    <col min="6" max="6" width="10.28515625" style="1" bestFit="1" customWidth="1"/>
    <col min="7" max="7" width="10.28515625" style="1" customWidth="1"/>
    <col min="8" max="8" width="10.5703125" style="1" bestFit="1" customWidth="1"/>
    <col min="9" max="10" width="9.5703125" style="1" customWidth="1"/>
    <col min="11" max="17" width="13.7109375" style="1" customWidth="1"/>
    <col min="18" max="18" width="14.5703125" style="1" bestFit="1" customWidth="1"/>
    <col min="19" max="19" width="13.42578125" style="1" bestFit="1" customWidth="1"/>
    <col min="20" max="20" width="15.5703125" style="1" bestFit="1" customWidth="1"/>
    <col min="21" max="16384" width="9.140625" style="1"/>
  </cols>
  <sheetData>
    <row r="1" spans="2:20" customFormat="1" x14ac:dyDescent="0.25">
      <c r="C1" s="3"/>
    </row>
    <row r="2" spans="2:20" s="40" customFormat="1" ht="20.25" x14ac:dyDescent="0.25">
      <c r="B2" s="71" t="s">
        <v>30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2:20" customFormat="1" x14ac:dyDescent="0.25">
      <c r="C3" s="3"/>
    </row>
    <row r="4" spans="2:20" s="41" customFormat="1" ht="15.75" x14ac:dyDescent="0.2">
      <c r="B4" s="69" t="s">
        <v>31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2:20" x14ac:dyDescent="0.25">
      <c r="B5" s="5"/>
      <c r="C5" s="4"/>
    </row>
    <row r="6" spans="2:20" x14ac:dyDescent="0.25">
      <c r="B6" s="74" t="s">
        <v>12</v>
      </c>
      <c r="C6" s="74"/>
      <c r="D6" s="74"/>
      <c r="E6" s="74"/>
      <c r="F6" s="74"/>
      <c r="G6" s="34"/>
    </row>
    <row r="7" spans="2:20" x14ac:dyDescent="0.25">
      <c r="B7" s="4"/>
    </row>
    <row r="8" spans="2:20" s="7" customFormat="1" ht="60" customHeight="1" x14ac:dyDescent="0.25">
      <c r="B8" s="43" t="s">
        <v>8</v>
      </c>
      <c r="C8" s="43" t="s">
        <v>0</v>
      </c>
      <c r="D8" s="43" t="s">
        <v>1</v>
      </c>
      <c r="E8" s="45" t="s">
        <v>37</v>
      </c>
      <c r="F8" s="47" t="s">
        <v>36</v>
      </c>
      <c r="G8" s="24" t="s">
        <v>38</v>
      </c>
      <c r="H8" s="44" t="s">
        <v>10</v>
      </c>
      <c r="I8" s="44" t="s">
        <v>3</v>
      </c>
      <c r="J8" s="44" t="s">
        <v>4</v>
      </c>
      <c r="K8" s="44" t="s">
        <v>11</v>
      </c>
      <c r="L8" s="52" t="s">
        <v>63</v>
      </c>
      <c r="M8" s="52" t="s">
        <v>64</v>
      </c>
      <c r="N8" s="53" t="s">
        <v>65</v>
      </c>
      <c r="O8" s="57" t="s">
        <v>66</v>
      </c>
      <c r="P8" s="57" t="s">
        <v>67</v>
      </c>
      <c r="Q8" s="58" t="s">
        <v>68</v>
      </c>
      <c r="R8" s="55" t="s">
        <v>14</v>
      </c>
      <c r="S8" s="55" t="s">
        <v>15</v>
      </c>
      <c r="T8" s="56" t="s">
        <v>16</v>
      </c>
    </row>
    <row r="9" spans="2:20" s="17" customFormat="1" x14ac:dyDescent="0.25"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  <c r="S9" s="16">
        <v>18</v>
      </c>
      <c r="T9" s="16">
        <v>19</v>
      </c>
    </row>
    <row r="10" spans="2:20" s="8" customFormat="1" x14ac:dyDescent="0.25">
      <c r="B10" s="36">
        <v>1</v>
      </c>
      <c r="C10" s="38" t="s">
        <v>32</v>
      </c>
      <c r="D10" s="37" t="s">
        <v>2</v>
      </c>
      <c r="E10" s="46">
        <v>4000</v>
      </c>
      <c r="F10" s="48">
        <v>0</v>
      </c>
      <c r="G10" s="27">
        <v>4000</v>
      </c>
      <c r="H10" s="22">
        <v>0</v>
      </c>
      <c r="I10" s="21">
        <v>0</v>
      </c>
      <c r="J10" s="12">
        <f>H10*I10/100</f>
        <v>0</v>
      </c>
      <c r="K10" s="12">
        <f>H10+J10</f>
        <v>0</v>
      </c>
      <c r="L10" s="54">
        <f>E10*H10</f>
        <v>0</v>
      </c>
      <c r="M10" s="54">
        <f>E10*J10</f>
        <v>0</v>
      </c>
      <c r="N10" s="54">
        <f>E10*K10</f>
        <v>0</v>
      </c>
      <c r="O10" s="59">
        <f>F10*H10</f>
        <v>0</v>
      </c>
      <c r="P10" s="59">
        <f>F10*J10</f>
        <v>0</v>
      </c>
      <c r="Q10" s="59">
        <f>F10*K10</f>
        <v>0</v>
      </c>
      <c r="R10" s="60">
        <f>G10*H10</f>
        <v>0</v>
      </c>
      <c r="S10" s="60">
        <f>G10*J10</f>
        <v>0</v>
      </c>
      <c r="T10" s="60">
        <f>G10*K10</f>
        <v>0</v>
      </c>
    </row>
    <row r="11" spans="2:20" s="8" customFormat="1" ht="13.5" customHeight="1" x14ac:dyDescent="0.25">
      <c r="B11" s="36">
        <v>2</v>
      </c>
      <c r="C11" s="39" t="s">
        <v>33</v>
      </c>
      <c r="D11" s="37" t="s">
        <v>2</v>
      </c>
      <c r="E11" s="46">
        <v>10000</v>
      </c>
      <c r="F11" s="48">
        <v>0</v>
      </c>
      <c r="G11" s="27">
        <v>10000</v>
      </c>
      <c r="H11" s="22">
        <v>0</v>
      </c>
      <c r="I11" s="21">
        <v>0</v>
      </c>
      <c r="J11" s="12">
        <f t="shared" ref="J11:J12" si="0">H11*I11/100</f>
        <v>0</v>
      </c>
      <c r="K11" s="12">
        <f t="shared" ref="K11:K12" si="1">H11+J11</f>
        <v>0</v>
      </c>
      <c r="L11" s="54">
        <f t="shared" ref="L11:L13" si="2">E11*H11</f>
        <v>0</v>
      </c>
      <c r="M11" s="54">
        <f t="shared" ref="M11:M13" si="3">E11*J11</f>
        <v>0</v>
      </c>
      <c r="N11" s="54">
        <f t="shared" ref="N11:N13" si="4">E11*K11</f>
        <v>0</v>
      </c>
      <c r="O11" s="59">
        <f t="shared" ref="O11:O13" si="5">F11*H11</f>
        <v>0</v>
      </c>
      <c r="P11" s="59">
        <f t="shared" ref="P11:P13" si="6">F11*J11</f>
        <v>0</v>
      </c>
      <c r="Q11" s="59">
        <f t="shared" ref="Q11:Q13" si="7">F11*K11</f>
        <v>0</v>
      </c>
      <c r="R11" s="60">
        <f t="shared" ref="R11:R13" si="8">G11*H11</f>
        <v>0</v>
      </c>
      <c r="S11" s="60">
        <f t="shared" ref="S11:S13" si="9">G11*J11</f>
        <v>0</v>
      </c>
      <c r="T11" s="60">
        <f t="shared" ref="T11:T13" si="10">G11*K11</f>
        <v>0</v>
      </c>
    </row>
    <row r="12" spans="2:20" s="8" customFormat="1" x14ac:dyDescent="0.25">
      <c r="B12" s="36">
        <v>3</v>
      </c>
      <c r="C12" s="39" t="s">
        <v>34</v>
      </c>
      <c r="D12" s="37" t="s">
        <v>2</v>
      </c>
      <c r="E12" s="46">
        <v>10000</v>
      </c>
      <c r="F12" s="48">
        <v>0</v>
      </c>
      <c r="G12" s="27">
        <v>10000</v>
      </c>
      <c r="H12" s="22">
        <v>0</v>
      </c>
      <c r="I12" s="21">
        <v>0</v>
      </c>
      <c r="J12" s="12">
        <f t="shared" si="0"/>
        <v>0</v>
      </c>
      <c r="K12" s="12">
        <f t="shared" si="1"/>
        <v>0</v>
      </c>
      <c r="L12" s="54">
        <f t="shared" si="2"/>
        <v>0</v>
      </c>
      <c r="M12" s="54">
        <f t="shared" si="3"/>
        <v>0</v>
      </c>
      <c r="N12" s="54">
        <f t="shared" si="4"/>
        <v>0</v>
      </c>
      <c r="O12" s="59">
        <f t="shared" si="5"/>
        <v>0</v>
      </c>
      <c r="P12" s="59">
        <f t="shared" si="6"/>
        <v>0</v>
      </c>
      <c r="Q12" s="59">
        <f t="shared" si="7"/>
        <v>0</v>
      </c>
      <c r="R12" s="60">
        <f t="shared" si="8"/>
        <v>0</v>
      </c>
      <c r="S12" s="60">
        <f t="shared" si="9"/>
        <v>0</v>
      </c>
      <c r="T12" s="60">
        <f t="shared" si="10"/>
        <v>0</v>
      </c>
    </row>
    <row r="13" spans="2:20" s="8" customFormat="1" x14ac:dyDescent="0.25">
      <c r="B13" s="36">
        <v>4</v>
      </c>
      <c r="C13" s="39" t="s">
        <v>35</v>
      </c>
      <c r="D13" s="37" t="s">
        <v>2</v>
      </c>
      <c r="E13" s="46">
        <v>0</v>
      </c>
      <c r="F13" s="48">
        <v>10000</v>
      </c>
      <c r="G13" s="27">
        <v>10000</v>
      </c>
      <c r="H13" s="22">
        <v>0</v>
      </c>
      <c r="I13" s="21">
        <v>0</v>
      </c>
      <c r="J13" s="12">
        <f t="shared" ref="J13" si="11">H13*I13/100</f>
        <v>0</v>
      </c>
      <c r="K13" s="12">
        <f t="shared" ref="K13" si="12">H13+J13</f>
        <v>0</v>
      </c>
      <c r="L13" s="54">
        <f t="shared" si="2"/>
        <v>0</v>
      </c>
      <c r="M13" s="54">
        <f t="shared" si="3"/>
        <v>0</v>
      </c>
      <c r="N13" s="54">
        <f t="shared" si="4"/>
        <v>0</v>
      </c>
      <c r="O13" s="59">
        <f t="shared" si="5"/>
        <v>0</v>
      </c>
      <c r="P13" s="59">
        <f t="shared" si="6"/>
        <v>0</v>
      </c>
      <c r="Q13" s="59">
        <f t="shared" si="7"/>
        <v>0</v>
      </c>
      <c r="R13" s="60">
        <f t="shared" si="8"/>
        <v>0</v>
      </c>
      <c r="S13" s="60">
        <f t="shared" si="9"/>
        <v>0</v>
      </c>
      <c r="T13" s="60">
        <f t="shared" si="10"/>
        <v>0</v>
      </c>
    </row>
    <row r="14" spans="2:20" s="8" customFormat="1" ht="15" customHeight="1" x14ac:dyDescent="0.25">
      <c r="B14" s="6"/>
      <c r="C14" s="9"/>
      <c r="D14" s="9"/>
      <c r="E14" s="9"/>
      <c r="F14" s="11"/>
      <c r="G14" s="11"/>
      <c r="H14" s="81" t="s">
        <v>23</v>
      </c>
      <c r="I14" s="82"/>
      <c r="J14" s="82"/>
      <c r="K14" s="82"/>
      <c r="L14" s="82"/>
      <c r="M14" s="82"/>
      <c r="N14" s="82"/>
      <c r="O14" s="82"/>
      <c r="P14" s="82"/>
      <c r="Q14" s="83"/>
      <c r="R14" s="80">
        <f>SUM(R10:R13)</f>
        <v>0</v>
      </c>
      <c r="S14" s="80"/>
      <c r="T14" s="80"/>
    </row>
    <row r="15" spans="2:20" s="8" customFormat="1" ht="15" customHeight="1" x14ac:dyDescent="0.25">
      <c r="B15" s="6"/>
      <c r="C15" s="9"/>
      <c r="D15" s="9"/>
      <c r="E15" s="9"/>
      <c r="F15" s="11"/>
      <c r="G15" s="11"/>
      <c r="H15" s="81" t="s">
        <v>24</v>
      </c>
      <c r="I15" s="82"/>
      <c r="J15" s="82"/>
      <c r="K15" s="82"/>
      <c r="L15" s="82"/>
      <c r="M15" s="82"/>
      <c r="N15" s="82"/>
      <c r="O15" s="82"/>
      <c r="P15" s="82"/>
      <c r="Q15" s="83"/>
      <c r="R15" s="80">
        <f>SUM(S10:S13)</f>
        <v>0</v>
      </c>
      <c r="S15" s="80"/>
      <c r="T15" s="80"/>
    </row>
    <row r="16" spans="2:20" ht="15" customHeight="1" x14ac:dyDescent="0.25">
      <c r="B16" s="13"/>
      <c r="C16" s="9"/>
      <c r="D16" s="9"/>
      <c r="E16" s="9"/>
      <c r="F16" s="11"/>
      <c r="G16" s="11"/>
      <c r="H16" s="81" t="s">
        <v>25</v>
      </c>
      <c r="I16" s="82"/>
      <c r="J16" s="82"/>
      <c r="K16" s="82"/>
      <c r="L16" s="82"/>
      <c r="M16" s="82"/>
      <c r="N16" s="82"/>
      <c r="O16" s="82"/>
      <c r="P16" s="82"/>
      <c r="Q16" s="83"/>
      <c r="R16" s="80">
        <f>SUM(T10:T13)</f>
        <v>0</v>
      </c>
      <c r="S16" s="80"/>
      <c r="T16" s="80"/>
    </row>
    <row r="17" spans="1:20" x14ac:dyDescent="0.25">
      <c r="A17" s="2"/>
      <c r="B17" s="18" t="s">
        <v>5</v>
      </c>
      <c r="C17" s="76" t="s">
        <v>39</v>
      </c>
      <c r="D17" s="76"/>
      <c r="E17" s="76"/>
      <c r="F17" s="76"/>
      <c r="G17" s="76"/>
      <c r="H17" s="76"/>
      <c r="I17" s="76"/>
      <c r="J17" s="76"/>
      <c r="K17" s="76"/>
      <c r="L17" s="49"/>
      <c r="M17" s="49"/>
      <c r="N17" s="49"/>
      <c r="O17" s="49"/>
      <c r="P17" s="49"/>
      <c r="Q17" s="49"/>
      <c r="R17" s="2"/>
    </row>
    <row r="18" spans="1:20" ht="31.5" customHeight="1" x14ac:dyDescent="0.25">
      <c r="A18" s="2"/>
      <c r="B18" s="18" t="s">
        <v>7</v>
      </c>
      <c r="C18" s="75" t="s">
        <v>40</v>
      </c>
      <c r="D18" s="75"/>
      <c r="E18" s="75"/>
      <c r="F18" s="75"/>
      <c r="G18" s="75"/>
      <c r="H18" s="75"/>
      <c r="I18" s="75"/>
      <c r="J18" s="75"/>
      <c r="K18" s="75"/>
      <c r="L18" s="50"/>
      <c r="M18" s="50"/>
      <c r="N18" s="50"/>
      <c r="O18" s="50"/>
      <c r="P18" s="50"/>
      <c r="Q18" s="50"/>
    </row>
    <row r="19" spans="1:20" x14ac:dyDescent="0.25">
      <c r="A19" s="2"/>
      <c r="B19" s="18" t="s">
        <v>6</v>
      </c>
      <c r="C19" s="77" t="s">
        <v>9</v>
      </c>
      <c r="D19" s="77"/>
      <c r="E19" s="77"/>
      <c r="F19" s="77"/>
      <c r="G19" s="77"/>
      <c r="H19" s="77"/>
      <c r="I19" s="77"/>
      <c r="J19" s="77"/>
      <c r="K19" s="77"/>
      <c r="L19" s="51"/>
      <c r="M19" s="51"/>
      <c r="N19" s="51"/>
      <c r="O19" s="51"/>
      <c r="P19" s="51"/>
      <c r="Q19" s="51"/>
      <c r="R19" s="14"/>
    </row>
    <row r="20" spans="1:20" x14ac:dyDescent="0.25">
      <c r="A20" s="2"/>
      <c r="B20" s="78" t="s">
        <v>18</v>
      </c>
      <c r="C20" s="79"/>
      <c r="D20" s="70"/>
      <c r="E20" s="70"/>
      <c r="F20" s="70"/>
      <c r="G20" s="70"/>
      <c r="H20" s="2"/>
      <c r="R20" s="14"/>
    </row>
    <row r="21" spans="1:20" x14ac:dyDescent="0.25">
      <c r="B21" s="10"/>
      <c r="C21" s="10"/>
      <c r="D21" s="10"/>
      <c r="E21" s="10"/>
      <c r="F21" s="10"/>
      <c r="G21" s="10"/>
      <c r="H21" s="2"/>
      <c r="R21" s="14"/>
    </row>
    <row r="22" spans="1:20" s="28" customFormat="1" ht="12.75" x14ac:dyDescent="0.2">
      <c r="B22" s="72" t="s">
        <v>26</v>
      </c>
      <c r="C22" s="72"/>
      <c r="D22" s="72"/>
      <c r="E22" s="72"/>
      <c r="F22" s="72"/>
      <c r="G22" s="72"/>
      <c r="H22" s="72"/>
      <c r="I22" s="29"/>
      <c r="J22" s="29"/>
    </row>
    <row r="23" spans="1:20" s="28" customFormat="1" ht="12.75" x14ac:dyDescent="0.2">
      <c r="B23" s="30"/>
      <c r="C23" s="29"/>
      <c r="D23" s="29"/>
      <c r="E23" s="29"/>
      <c r="F23" s="29"/>
      <c r="G23" s="29"/>
      <c r="H23" s="29"/>
      <c r="I23" s="29"/>
      <c r="J23" s="29"/>
    </row>
    <row r="24" spans="1:20" s="28" customFormat="1" ht="12.75" x14ac:dyDescent="0.2">
      <c r="B24" s="73" t="s">
        <v>27</v>
      </c>
      <c r="C24" s="73"/>
      <c r="D24" s="73"/>
      <c r="E24" s="73"/>
      <c r="F24" s="73"/>
      <c r="G24" s="73"/>
      <c r="H24" s="73"/>
      <c r="I24" s="29"/>
      <c r="J24" s="29"/>
    </row>
    <row r="25" spans="1:20" s="28" customFormat="1" ht="12.75" x14ac:dyDescent="0.2">
      <c r="B25" s="31"/>
      <c r="C25" s="29"/>
      <c r="D25" s="29"/>
      <c r="E25" s="29"/>
      <c r="F25" s="29"/>
      <c r="G25" s="29"/>
      <c r="H25" s="29"/>
      <c r="I25" s="29"/>
      <c r="J25" s="29"/>
    </row>
    <row r="26" spans="1:20" s="28" customFormat="1" ht="12.75" customHeight="1" x14ac:dyDescent="0.2">
      <c r="B26" s="72" t="s">
        <v>28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0" customFormat="1" x14ac:dyDescent="0.25">
      <c r="A27" s="32"/>
    </row>
  </sheetData>
  <mergeCells count="17">
    <mergeCell ref="B26:T26"/>
    <mergeCell ref="B6:F6"/>
    <mergeCell ref="C18:K18"/>
    <mergeCell ref="C17:K17"/>
    <mergeCell ref="C19:K19"/>
    <mergeCell ref="B20:C20"/>
    <mergeCell ref="R14:T14"/>
    <mergeCell ref="R15:T15"/>
    <mergeCell ref="R16:T16"/>
    <mergeCell ref="H14:Q14"/>
    <mergeCell ref="H15:Q15"/>
    <mergeCell ref="H16:Q16"/>
    <mergeCell ref="B4:T4"/>
    <mergeCell ref="D20:G20"/>
    <mergeCell ref="B2:T2"/>
    <mergeCell ref="B22:H22"/>
    <mergeCell ref="B24:H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workbookViewId="0">
      <selection activeCell="N27" sqref="N27"/>
    </sheetView>
  </sheetViews>
  <sheetFormatPr defaultRowHeight="15" x14ac:dyDescent="0.25"/>
  <cols>
    <col min="1" max="1" width="9.140625" style="1"/>
    <col min="2" max="2" width="15.85546875" style="1" customWidth="1"/>
    <col min="3" max="3" width="43.85546875" style="1" customWidth="1"/>
    <col min="4" max="4" width="5.140625" style="1" bestFit="1" customWidth="1"/>
    <col min="5" max="5" width="8.5703125" style="1" customWidth="1"/>
    <col min="6" max="6" width="8.7109375" style="1" customWidth="1"/>
    <col min="7" max="7" width="10.28515625" style="1" bestFit="1" customWidth="1"/>
    <col min="8" max="8" width="13.140625" style="1" customWidth="1"/>
    <col min="9" max="9" width="9.5703125" style="1" customWidth="1"/>
    <col min="10" max="13" width="12" style="1" customWidth="1"/>
    <col min="14" max="14" width="13" style="1" customWidth="1"/>
    <col min="15" max="16" width="12" style="1" customWidth="1"/>
    <col min="17" max="17" width="14" style="1" customWidth="1"/>
    <col min="18" max="18" width="14.42578125" style="1" customWidth="1"/>
    <col min="19" max="19" width="13.7109375" style="1" customWidth="1"/>
    <col min="20" max="20" width="15.7109375" style="1" customWidth="1"/>
    <col min="21" max="16384" width="9.140625" style="1"/>
  </cols>
  <sheetData>
    <row r="1" spans="2:20" customFormat="1" x14ac:dyDescent="0.25">
      <c r="C1" s="3"/>
    </row>
    <row r="2" spans="2:20" s="40" customFormat="1" ht="20.25" x14ac:dyDescent="0.25">
      <c r="B2" s="71" t="s">
        <v>30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2:20" customFormat="1" x14ac:dyDescent="0.25">
      <c r="C3" s="3"/>
    </row>
    <row r="4" spans="2:20" s="42" customFormat="1" ht="15.75" x14ac:dyDescent="0.2">
      <c r="B4" s="84" t="s">
        <v>43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5" spans="2:20" x14ac:dyDescent="0.25">
      <c r="B5" s="15"/>
      <c r="C5" s="4"/>
    </row>
    <row r="6" spans="2:20" x14ac:dyDescent="0.25">
      <c r="B6" s="74" t="s">
        <v>12</v>
      </c>
      <c r="C6" s="74"/>
      <c r="D6" s="74"/>
      <c r="E6" s="74"/>
      <c r="F6" s="74"/>
      <c r="G6" s="74"/>
    </row>
    <row r="7" spans="2:20" x14ac:dyDescent="0.25">
      <c r="B7" s="4"/>
    </row>
    <row r="8" spans="2:20" s="7" customFormat="1" ht="60" customHeight="1" x14ac:dyDescent="0.25">
      <c r="B8" s="23" t="s">
        <v>8</v>
      </c>
      <c r="C8" s="23" t="s">
        <v>0</v>
      </c>
      <c r="D8" s="23" t="s">
        <v>1</v>
      </c>
      <c r="E8" s="45" t="s">
        <v>54</v>
      </c>
      <c r="F8" s="47" t="s">
        <v>55</v>
      </c>
      <c r="G8" s="24" t="s">
        <v>38</v>
      </c>
      <c r="H8" s="25" t="s">
        <v>10</v>
      </c>
      <c r="I8" s="25" t="s">
        <v>3</v>
      </c>
      <c r="J8" s="26" t="s">
        <v>4</v>
      </c>
      <c r="K8" s="26" t="s">
        <v>11</v>
      </c>
      <c r="L8" s="52" t="s">
        <v>63</v>
      </c>
      <c r="M8" s="52" t="s">
        <v>64</v>
      </c>
      <c r="N8" s="53" t="s">
        <v>65</v>
      </c>
      <c r="O8" s="57" t="s">
        <v>66</v>
      </c>
      <c r="P8" s="57" t="s">
        <v>67</v>
      </c>
      <c r="Q8" s="58" t="s">
        <v>68</v>
      </c>
      <c r="R8" s="55" t="s">
        <v>14</v>
      </c>
      <c r="S8" s="55" t="s">
        <v>15</v>
      </c>
      <c r="T8" s="56" t="s">
        <v>16</v>
      </c>
    </row>
    <row r="9" spans="2:20" s="17" customFormat="1" x14ac:dyDescent="0.25"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  <c r="S9" s="16">
        <v>18</v>
      </c>
      <c r="T9" s="16">
        <v>19</v>
      </c>
    </row>
    <row r="10" spans="2:20" s="8" customFormat="1" x14ac:dyDescent="0.25">
      <c r="B10" s="19">
        <v>1</v>
      </c>
      <c r="C10" s="20" t="s">
        <v>47</v>
      </c>
      <c r="D10" s="19" t="s">
        <v>2</v>
      </c>
      <c r="E10" s="61">
        <v>6000</v>
      </c>
      <c r="F10" s="62">
        <v>6000</v>
      </c>
      <c r="G10" s="27">
        <f>SUM(E10+F10)</f>
        <v>12000</v>
      </c>
      <c r="H10" s="22">
        <v>0</v>
      </c>
      <c r="I10" s="21">
        <v>0</v>
      </c>
      <c r="J10" s="12">
        <f>H10*I10/100</f>
        <v>0</v>
      </c>
      <c r="K10" s="12">
        <f>H10+J10</f>
        <v>0</v>
      </c>
      <c r="L10" s="54">
        <f>E10*H10</f>
        <v>0</v>
      </c>
      <c r="M10" s="54">
        <f>E10*J10</f>
        <v>0</v>
      </c>
      <c r="N10" s="54">
        <f>E10*K10</f>
        <v>0</v>
      </c>
      <c r="O10" s="59">
        <f>F10*H10</f>
        <v>0</v>
      </c>
      <c r="P10" s="59">
        <f>F10*J10</f>
        <v>0</v>
      </c>
      <c r="Q10" s="59">
        <f>F10*K10</f>
        <v>0</v>
      </c>
      <c r="R10" s="60">
        <f t="shared" ref="R10:R16" si="0">H10*G10</f>
        <v>0</v>
      </c>
      <c r="S10" s="60">
        <f t="shared" ref="S10:S16" si="1">J10*G10</f>
        <v>0</v>
      </c>
      <c r="T10" s="60">
        <f>SUM(R10:S10)</f>
        <v>0</v>
      </c>
    </row>
    <row r="11" spans="2:20" s="8" customFormat="1" x14ac:dyDescent="0.25">
      <c r="B11" s="19">
        <v>2</v>
      </c>
      <c r="C11" s="20" t="s">
        <v>48</v>
      </c>
      <c r="D11" s="19" t="s">
        <v>2</v>
      </c>
      <c r="E11" s="61">
        <v>1000</v>
      </c>
      <c r="F11" s="62">
        <v>1000</v>
      </c>
      <c r="G11" s="27">
        <f t="shared" ref="G11:G16" si="2">SUM(E11+F11)</f>
        <v>2000</v>
      </c>
      <c r="H11" s="22">
        <v>0</v>
      </c>
      <c r="I11" s="21">
        <v>0</v>
      </c>
      <c r="J11" s="12">
        <f t="shared" ref="J11:J16" si="3">H11*I11/100</f>
        <v>0</v>
      </c>
      <c r="K11" s="12">
        <f t="shared" ref="K11:K16" si="4">H11+J11</f>
        <v>0</v>
      </c>
      <c r="L11" s="54">
        <f t="shared" ref="L11:L16" si="5">E11*H11</f>
        <v>0</v>
      </c>
      <c r="M11" s="54">
        <f t="shared" ref="M11:M16" si="6">E11*J11</f>
        <v>0</v>
      </c>
      <c r="N11" s="54">
        <f t="shared" ref="N11:N16" si="7">E11*K11</f>
        <v>0</v>
      </c>
      <c r="O11" s="59">
        <f t="shared" ref="O11:O16" si="8">F11*H11</f>
        <v>0</v>
      </c>
      <c r="P11" s="59">
        <f t="shared" ref="P11:P16" si="9">F11*J11</f>
        <v>0</v>
      </c>
      <c r="Q11" s="59">
        <f t="shared" ref="Q11:Q16" si="10">F11*K11</f>
        <v>0</v>
      </c>
      <c r="R11" s="60">
        <f t="shared" si="0"/>
        <v>0</v>
      </c>
      <c r="S11" s="60">
        <f t="shared" si="1"/>
        <v>0</v>
      </c>
      <c r="T11" s="60">
        <f>SUM(R11:S11)</f>
        <v>0</v>
      </c>
    </row>
    <row r="12" spans="2:20" s="8" customFormat="1" x14ac:dyDescent="0.25">
      <c r="B12" s="19">
        <v>3</v>
      </c>
      <c r="C12" s="20" t="s">
        <v>49</v>
      </c>
      <c r="D12" s="19" t="s">
        <v>2</v>
      </c>
      <c r="E12" s="61">
        <v>1000</v>
      </c>
      <c r="F12" s="62">
        <v>1000</v>
      </c>
      <c r="G12" s="27">
        <f t="shared" si="2"/>
        <v>2000</v>
      </c>
      <c r="H12" s="22">
        <v>0</v>
      </c>
      <c r="I12" s="21">
        <v>0</v>
      </c>
      <c r="J12" s="12">
        <f t="shared" si="3"/>
        <v>0</v>
      </c>
      <c r="K12" s="12">
        <f t="shared" si="4"/>
        <v>0</v>
      </c>
      <c r="L12" s="54">
        <f t="shared" si="5"/>
        <v>0</v>
      </c>
      <c r="M12" s="54">
        <f t="shared" si="6"/>
        <v>0</v>
      </c>
      <c r="N12" s="54">
        <f t="shared" si="7"/>
        <v>0</v>
      </c>
      <c r="O12" s="59">
        <f t="shared" si="8"/>
        <v>0</v>
      </c>
      <c r="P12" s="59">
        <f t="shared" si="9"/>
        <v>0</v>
      </c>
      <c r="Q12" s="59">
        <f t="shared" si="10"/>
        <v>0</v>
      </c>
      <c r="R12" s="60">
        <f t="shared" si="0"/>
        <v>0</v>
      </c>
      <c r="S12" s="60">
        <f t="shared" si="1"/>
        <v>0</v>
      </c>
      <c r="T12" s="60">
        <f t="shared" ref="T12:T16" si="11">SUM(R12:S12)</f>
        <v>0</v>
      </c>
    </row>
    <row r="13" spans="2:20" s="8" customFormat="1" x14ac:dyDescent="0.25">
      <c r="B13" s="19">
        <v>4</v>
      </c>
      <c r="C13" s="20" t="s">
        <v>50</v>
      </c>
      <c r="D13" s="19" t="s">
        <v>2</v>
      </c>
      <c r="E13" s="61">
        <v>1000</v>
      </c>
      <c r="F13" s="62">
        <v>1000</v>
      </c>
      <c r="G13" s="27">
        <f t="shared" si="2"/>
        <v>2000</v>
      </c>
      <c r="H13" s="22">
        <v>0</v>
      </c>
      <c r="I13" s="21">
        <v>0</v>
      </c>
      <c r="J13" s="12">
        <f t="shared" si="3"/>
        <v>0</v>
      </c>
      <c r="K13" s="12">
        <f t="shared" si="4"/>
        <v>0</v>
      </c>
      <c r="L13" s="54">
        <f t="shared" si="5"/>
        <v>0</v>
      </c>
      <c r="M13" s="54">
        <f t="shared" si="6"/>
        <v>0</v>
      </c>
      <c r="N13" s="54">
        <f t="shared" si="7"/>
        <v>0</v>
      </c>
      <c r="O13" s="59">
        <f t="shared" si="8"/>
        <v>0</v>
      </c>
      <c r="P13" s="59">
        <f t="shared" si="9"/>
        <v>0</v>
      </c>
      <c r="Q13" s="59">
        <f t="shared" si="10"/>
        <v>0</v>
      </c>
      <c r="R13" s="60">
        <f t="shared" si="0"/>
        <v>0</v>
      </c>
      <c r="S13" s="60">
        <f t="shared" si="1"/>
        <v>0</v>
      </c>
      <c r="T13" s="60">
        <f t="shared" si="11"/>
        <v>0</v>
      </c>
    </row>
    <row r="14" spans="2:20" s="8" customFormat="1" x14ac:dyDescent="0.25">
      <c r="B14" s="19">
        <v>5</v>
      </c>
      <c r="C14" s="20" t="s">
        <v>51</v>
      </c>
      <c r="D14" s="19" t="s">
        <v>2</v>
      </c>
      <c r="E14" s="61">
        <v>24000</v>
      </c>
      <c r="F14" s="62">
        <v>24000</v>
      </c>
      <c r="G14" s="27">
        <f t="shared" si="2"/>
        <v>48000</v>
      </c>
      <c r="H14" s="22">
        <v>0</v>
      </c>
      <c r="I14" s="21">
        <v>0</v>
      </c>
      <c r="J14" s="12">
        <f t="shared" si="3"/>
        <v>0</v>
      </c>
      <c r="K14" s="12">
        <f t="shared" si="4"/>
        <v>0</v>
      </c>
      <c r="L14" s="54">
        <f t="shared" si="5"/>
        <v>0</v>
      </c>
      <c r="M14" s="54">
        <f t="shared" si="6"/>
        <v>0</v>
      </c>
      <c r="N14" s="54">
        <f t="shared" si="7"/>
        <v>0</v>
      </c>
      <c r="O14" s="59">
        <f t="shared" si="8"/>
        <v>0</v>
      </c>
      <c r="P14" s="59">
        <f t="shared" si="9"/>
        <v>0</v>
      </c>
      <c r="Q14" s="59">
        <f t="shared" si="10"/>
        <v>0</v>
      </c>
      <c r="R14" s="60">
        <f t="shared" si="0"/>
        <v>0</v>
      </c>
      <c r="S14" s="60">
        <f t="shared" si="1"/>
        <v>0</v>
      </c>
      <c r="T14" s="60">
        <f t="shared" si="11"/>
        <v>0</v>
      </c>
    </row>
    <row r="15" spans="2:20" s="8" customFormat="1" x14ac:dyDescent="0.25">
      <c r="B15" s="19">
        <v>6</v>
      </c>
      <c r="C15" s="20" t="s">
        <v>52</v>
      </c>
      <c r="D15" s="19" t="s">
        <v>2</v>
      </c>
      <c r="E15" s="61">
        <v>700</v>
      </c>
      <c r="F15" s="62">
        <v>700</v>
      </c>
      <c r="G15" s="27">
        <f t="shared" si="2"/>
        <v>1400</v>
      </c>
      <c r="H15" s="22">
        <v>0</v>
      </c>
      <c r="I15" s="21">
        <v>0</v>
      </c>
      <c r="J15" s="12">
        <f t="shared" si="3"/>
        <v>0</v>
      </c>
      <c r="K15" s="12">
        <f t="shared" si="4"/>
        <v>0</v>
      </c>
      <c r="L15" s="54">
        <f t="shared" si="5"/>
        <v>0</v>
      </c>
      <c r="M15" s="54">
        <f t="shared" si="6"/>
        <v>0</v>
      </c>
      <c r="N15" s="54">
        <f t="shared" si="7"/>
        <v>0</v>
      </c>
      <c r="O15" s="59">
        <f t="shared" si="8"/>
        <v>0</v>
      </c>
      <c r="P15" s="59">
        <f t="shared" si="9"/>
        <v>0</v>
      </c>
      <c r="Q15" s="59">
        <f t="shared" si="10"/>
        <v>0</v>
      </c>
      <c r="R15" s="60">
        <f t="shared" si="0"/>
        <v>0</v>
      </c>
      <c r="S15" s="60">
        <f t="shared" si="1"/>
        <v>0</v>
      </c>
      <c r="T15" s="60">
        <f t="shared" si="11"/>
        <v>0</v>
      </c>
    </row>
    <row r="16" spans="2:20" s="8" customFormat="1" x14ac:dyDescent="0.25">
      <c r="B16" s="19">
        <v>7</v>
      </c>
      <c r="C16" s="20" t="s">
        <v>53</v>
      </c>
      <c r="D16" s="19" t="s">
        <v>2</v>
      </c>
      <c r="E16" s="61">
        <v>3000</v>
      </c>
      <c r="F16" s="62">
        <v>3000</v>
      </c>
      <c r="G16" s="27">
        <f t="shared" si="2"/>
        <v>6000</v>
      </c>
      <c r="H16" s="22">
        <v>0</v>
      </c>
      <c r="I16" s="21">
        <v>0</v>
      </c>
      <c r="J16" s="12">
        <f t="shared" si="3"/>
        <v>0</v>
      </c>
      <c r="K16" s="12">
        <f t="shared" si="4"/>
        <v>0</v>
      </c>
      <c r="L16" s="54">
        <f t="shared" si="5"/>
        <v>0</v>
      </c>
      <c r="M16" s="54">
        <f t="shared" si="6"/>
        <v>0</v>
      </c>
      <c r="N16" s="54">
        <f t="shared" si="7"/>
        <v>0</v>
      </c>
      <c r="O16" s="59">
        <f t="shared" si="8"/>
        <v>0</v>
      </c>
      <c r="P16" s="59">
        <f t="shared" si="9"/>
        <v>0</v>
      </c>
      <c r="Q16" s="59">
        <f t="shared" si="10"/>
        <v>0</v>
      </c>
      <c r="R16" s="60">
        <f t="shared" si="0"/>
        <v>0</v>
      </c>
      <c r="S16" s="60">
        <f t="shared" si="1"/>
        <v>0</v>
      </c>
      <c r="T16" s="60">
        <f t="shared" si="11"/>
        <v>0</v>
      </c>
    </row>
    <row r="17" spans="1:20" s="8" customFormat="1" ht="15" customHeight="1" x14ac:dyDescent="0.25">
      <c r="B17" s="6"/>
      <c r="C17" s="9"/>
      <c r="D17" s="9"/>
      <c r="E17" s="9"/>
      <c r="F17" s="9"/>
      <c r="G17" s="11"/>
      <c r="H17" s="81" t="s">
        <v>23</v>
      </c>
      <c r="I17" s="82"/>
      <c r="J17" s="82"/>
      <c r="K17" s="82"/>
      <c r="L17" s="82"/>
      <c r="M17" s="82"/>
      <c r="N17" s="82"/>
      <c r="O17" s="82"/>
      <c r="P17" s="82"/>
      <c r="Q17" s="83"/>
      <c r="R17" s="80">
        <f>SUM(R10:R16)</f>
        <v>0</v>
      </c>
      <c r="S17" s="80"/>
      <c r="T17" s="80"/>
    </row>
    <row r="18" spans="1:20" s="8" customFormat="1" ht="15" customHeight="1" x14ac:dyDescent="0.25">
      <c r="B18" s="6"/>
      <c r="C18" s="9"/>
      <c r="D18" s="9"/>
      <c r="E18" s="9"/>
      <c r="F18" s="9"/>
      <c r="G18" s="11"/>
      <c r="H18" s="81" t="s">
        <v>24</v>
      </c>
      <c r="I18" s="82"/>
      <c r="J18" s="82"/>
      <c r="K18" s="82"/>
      <c r="L18" s="82"/>
      <c r="M18" s="82"/>
      <c r="N18" s="82"/>
      <c r="O18" s="82"/>
      <c r="P18" s="82"/>
      <c r="Q18" s="83"/>
      <c r="R18" s="80">
        <f>SUM(S10:S16)</f>
        <v>0</v>
      </c>
      <c r="S18" s="80"/>
      <c r="T18" s="80"/>
    </row>
    <row r="19" spans="1:20" ht="15" customHeight="1" x14ac:dyDescent="0.25">
      <c r="B19" s="13"/>
      <c r="C19" s="9"/>
      <c r="D19" s="9"/>
      <c r="E19" s="9"/>
      <c r="F19" s="9"/>
      <c r="G19" s="11"/>
      <c r="H19" s="81" t="s">
        <v>25</v>
      </c>
      <c r="I19" s="82"/>
      <c r="J19" s="82"/>
      <c r="K19" s="82"/>
      <c r="L19" s="82"/>
      <c r="M19" s="82"/>
      <c r="N19" s="82"/>
      <c r="O19" s="82"/>
      <c r="P19" s="82"/>
      <c r="Q19" s="83"/>
      <c r="R19" s="80">
        <f>SUM(T10:T16)</f>
        <v>0</v>
      </c>
      <c r="S19" s="80"/>
      <c r="T19" s="80"/>
    </row>
    <row r="20" spans="1:20" x14ac:dyDescent="0.25">
      <c r="A20" s="2"/>
      <c r="B20" s="18" t="s">
        <v>5</v>
      </c>
      <c r="C20" s="76" t="s">
        <v>39</v>
      </c>
      <c r="D20" s="76"/>
      <c r="E20" s="76"/>
      <c r="F20" s="76"/>
      <c r="G20" s="76"/>
      <c r="H20" s="76"/>
      <c r="I20" s="76"/>
      <c r="J20" s="76"/>
      <c r="K20" s="76"/>
      <c r="L20" s="49"/>
      <c r="M20" s="49"/>
      <c r="N20" s="49"/>
      <c r="O20" s="49"/>
      <c r="P20" s="49"/>
      <c r="Q20" s="49"/>
      <c r="R20" s="2"/>
    </row>
    <row r="21" spans="1:20" ht="31.5" customHeight="1" x14ac:dyDescent="0.25">
      <c r="A21" s="2"/>
      <c r="B21" s="18" t="s">
        <v>7</v>
      </c>
      <c r="C21" s="75" t="s">
        <v>40</v>
      </c>
      <c r="D21" s="75"/>
      <c r="E21" s="75"/>
      <c r="F21" s="75"/>
      <c r="G21" s="75"/>
      <c r="H21" s="75"/>
      <c r="I21" s="75"/>
      <c r="J21" s="75"/>
      <c r="K21" s="75"/>
      <c r="L21" s="50"/>
      <c r="M21" s="50"/>
      <c r="N21" s="50"/>
      <c r="O21" s="50"/>
      <c r="P21" s="50"/>
      <c r="Q21" s="50"/>
    </row>
    <row r="22" spans="1:20" x14ac:dyDescent="0.25">
      <c r="A22" s="2"/>
      <c r="B22" s="18" t="s">
        <v>6</v>
      </c>
      <c r="C22" s="77" t="s">
        <v>9</v>
      </c>
      <c r="D22" s="77"/>
      <c r="E22" s="77"/>
      <c r="F22" s="77"/>
      <c r="G22" s="77"/>
      <c r="H22" s="77"/>
      <c r="I22" s="77"/>
      <c r="J22" s="77"/>
      <c r="K22" s="77"/>
      <c r="L22" s="51"/>
      <c r="M22" s="51"/>
      <c r="N22" s="51"/>
      <c r="O22" s="51"/>
      <c r="P22" s="51"/>
      <c r="Q22" s="51"/>
      <c r="R22" s="14"/>
    </row>
    <row r="23" spans="1:20" x14ac:dyDescent="0.25">
      <c r="A23" s="2"/>
      <c r="B23" s="78" t="s">
        <v>18</v>
      </c>
      <c r="C23" s="79"/>
      <c r="D23" s="70"/>
      <c r="E23" s="70"/>
      <c r="F23" s="70"/>
      <c r="G23" s="70"/>
      <c r="H23" s="2"/>
      <c r="R23" s="14"/>
    </row>
    <row r="24" spans="1:20" x14ac:dyDescent="0.25">
      <c r="B24" s="10"/>
      <c r="C24" s="10"/>
      <c r="D24" s="10"/>
      <c r="E24" s="10"/>
      <c r="F24" s="10"/>
      <c r="G24" s="10"/>
      <c r="H24" s="2"/>
      <c r="R24" s="14"/>
    </row>
    <row r="25" spans="1:20" s="28" customFormat="1" ht="12.75" x14ac:dyDescent="0.2">
      <c r="B25" s="72" t="s">
        <v>26</v>
      </c>
      <c r="C25" s="72"/>
      <c r="D25" s="72"/>
      <c r="E25" s="72"/>
      <c r="F25" s="72"/>
      <c r="G25" s="72"/>
      <c r="H25" s="72"/>
      <c r="I25" s="29"/>
      <c r="J25" s="29"/>
    </row>
    <row r="26" spans="1:20" s="28" customFormat="1" ht="12.75" x14ac:dyDescent="0.2">
      <c r="B26" s="35"/>
      <c r="C26" s="29"/>
      <c r="D26" s="29"/>
      <c r="E26" s="29"/>
      <c r="F26" s="29"/>
      <c r="G26" s="29"/>
      <c r="H26" s="29"/>
      <c r="I26" s="29"/>
      <c r="J26" s="29"/>
    </row>
    <row r="27" spans="1:20" s="28" customFormat="1" ht="12.75" x14ac:dyDescent="0.2">
      <c r="B27" s="73" t="s">
        <v>27</v>
      </c>
      <c r="C27" s="73"/>
      <c r="D27" s="73"/>
      <c r="E27" s="73"/>
      <c r="F27" s="73"/>
      <c r="G27" s="73"/>
      <c r="H27" s="73"/>
      <c r="I27" s="29"/>
      <c r="J27" s="29"/>
    </row>
    <row r="28" spans="1:20" s="28" customFormat="1" ht="12.75" x14ac:dyDescent="0.2">
      <c r="B28" s="31"/>
      <c r="C28" s="29"/>
      <c r="D28" s="29"/>
      <c r="E28" s="29"/>
      <c r="F28" s="29"/>
      <c r="G28" s="29"/>
      <c r="H28" s="29"/>
      <c r="I28" s="29"/>
      <c r="J28" s="29"/>
    </row>
    <row r="29" spans="1:20" s="28" customFormat="1" ht="12.75" customHeight="1" x14ac:dyDescent="0.2">
      <c r="B29" s="72" t="s">
        <v>28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</row>
  </sheetData>
  <mergeCells count="17">
    <mergeCell ref="B29:T29"/>
    <mergeCell ref="C22:K22"/>
    <mergeCell ref="D23:G23"/>
    <mergeCell ref="B23:C23"/>
    <mergeCell ref="B25:H25"/>
    <mergeCell ref="B27:H27"/>
    <mergeCell ref="B2:T2"/>
    <mergeCell ref="R19:T19"/>
    <mergeCell ref="C20:K20"/>
    <mergeCell ref="C21:K21"/>
    <mergeCell ref="B6:G6"/>
    <mergeCell ref="R17:T17"/>
    <mergeCell ref="R18:T18"/>
    <mergeCell ref="B4:T4"/>
    <mergeCell ref="H17:Q17"/>
    <mergeCell ref="H18:Q18"/>
    <mergeCell ref="H19:Q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workbookViewId="0">
      <selection activeCell="C16" sqref="C16"/>
    </sheetView>
  </sheetViews>
  <sheetFormatPr defaultRowHeight="15" x14ac:dyDescent="0.25"/>
  <cols>
    <col min="2" max="2" width="14.7109375" customWidth="1"/>
    <col min="3" max="3" width="44.28515625" bestFit="1" customWidth="1"/>
    <col min="4" max="4" width="5.7109375" bestFit="1" customWidth="1"/>
    <col min="5" max="5" width="8.28515625" customWidth="1"/>
    <col min="6" max="6" width="7.5703125" customWidth="1"/>
    <col min="7" max="7" width="11.42578125" customWidth="1"/>
    <col min="8" max="8" width="10.85546875" customWidth="1"/>
    <col min="9" max="9" width="9.5703125" customWidth="1"/>
    <col min="10" max="10" width="15.140625" customWidth="1"/>
    <col min="11" max="13" width="12" customWidth="1"/>
    <col min="14" max="14" width="14" customWidth="1"/>
    <col min="15" max="16" width="12" customWidth="1"/>
    <col min="17" max="17" width="12.85546875" customWidth="1"/>
    <col min="18" max="18" width="15.5703125" bestFit="1" customWidth="1"/>
    <col min="19" max="19" width="14.42578125" bestFit="1" customWidth="1"/>
    <col min="20" max="20" width="15.5703125" customWidth="1"/>
  </cols>
  <sheetData>
    <row r="1" spans="2:20" x14ac:dyDescent="0.25">
      <c r="C1" s="3"/>
    </row>
    <row r="2" spans="2:20" s="40" customFormat="1" ht="20.25" x14ac:dyDescent="0.25">
      <c r="B2" s="71" t="s">
        <v>30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2:20" x14ac:dyDescent="0.25">
      <c r="C3" s="3"/>
    </row>
    <row r="4" spans="2:20" s="67" customFormat="1" ht="15.75" x14ac:dyDescent="0.2">
      <c r="B4" s="85" t="s">
        <v>42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</row>
    <row r="5" spans="2:20" s="1" customFormat="1" x14ac:dyDescent="0.25">
      <c r="B5" s="15"/>
      <c r="C5" s="4"/>
    </row>
    <row r="6" spans="2:20" s="1" customFormat="1" x14ac:dyDescent="0.25">
      <c r="B6" s="74" t="s">
        <v>12</v>
      </c>
      <c r="C6" s="74"/>
      <c r="D6" s="74"/>
      <c r="E6" s="74"/>
      <c r="F6" s="74"/>
      <c r="G6" s="74"/>
    </row>
    <row r="7" spans="2:20" s="7" customFormat="1" ht="60" customHeight="1" x14ac:dyDescent="0.25">
      <c r="B7" s="23" t="s">
        <v>8</v>
      </c>
      <c r="C7" s="23" t="s">
        <v>0</v>
      </c>
      <c r="D7" s="23" t="s">
        <v>1</v>
      </c>
      <c r="E7" s="45" t="s">
        <v>54</v>
      </c>
      <c r="F7" s="47" t="s">
        <v>55</v>
      </c>
      <c r="G7" s="24" t="s">
        <v>38</v>
      </c>
      <c r="H7" s="25" t="s">
        <v>10</v>
      </c>
      <c r="I7" s="25" t="s">
        <v>3</v>
      </c>
      <c r="J7" s="26" t="s">
        <v>4</v>
      </c>
      <c r="K7" s="26" t="s">
        <v>11</v>
      </c>
      <c r="L7" s="52" t="s">
        <v>63</v>
      </c>
      <c r="M7" s="52" t="s">
        <v>64</v>
      </c>
      <c r="N7" s="53" t="s">
        <v>65</v>
      </c>
      <c r="O7" s="57" t="s">
        <v>66</v>
      </c>
      <c r="P7" s="57" t="s">
        <v>67</v>
      </c>
      <c r="Q7" s="58" t="s">
        <v>68</v>
      </c>
      <c r="R7" s="55" t="s">
        <v>14</v>
      </c>
      <c r="S7" s="55" t="s">
        <v>15</v>
      </c>
      <c r="T7" s="56" t="s">
        <v>16</v>
      </c>
    </row>
    <row r="8" spans="2:20" s="17" customFormat="1" x14ac:dyDescent="0.25">
      <c r="B8" s="16">
        <v>1</v>
      </c>
      <c r="C8" s="16">
        <v>2</v>
      </c>
      <c r="D8" s="16">
        <v>3</v>
      </c>
      <c r="E8" s="16">
        <v>4</v>
      </c>
      <c r="F8" s="16">
        <v>5</v>
      </c>
      <c r="G8" s="16">
        <v>6</v>
      </c>
      <c r="H8" s="16">
        <v>7</v>
      </c>
      <c r="I8" s="16">
        <v>8</v>
      </c>
      <c r="J8" s="16">
        <v>9</v>
      </c>
      <c r="K8" s="16">
        <v>10</v>
      </c>
      <c r="L8" s="16">
        <v>11</v>
      </c>
      <c r="M8" s="16">
        <v>12</v>
      </c>
      <c r="N8" s="16">
        <v>13</v>
      </c>
      <c r="O8" s="16">
        <v>14</v>
      </c>
      <c r="P8" s="16">
        <v>15</v>
      </c>
      <c r="Q8" s="16">
        <v>16</v>
      </c>
      <c r="R8" s="16">
        <v>17</v>
      </c>
      <c r="S8" s="16">
        <v>18</v>
      </c>
      <c r="T8" s="16">
        <v>19</v>
      </c>
    </row>
    <row r="9" spans="2:20" s="8" customFormat="1" x14ac:dyDescent="0.25">
      <c r="B9" s="19">
        <v>1</v>
      </c>
      <c r="C9" s="20" t="s">
        <v>56</v>
      </c>
      <c r="D9" s="19" t="s">
        <v>2</v>
      </c>
      <c r="E9" s="61">
        <v>10000</v>
      </c>
      <c r="F9" s="62">
        <v>10000</v>
      </c>
      <c r="G9" s="27">
        <f>SUM(E9+F9)</f>
        <v>20000</v>
      </c>
      <c r="H9" s="22">
        <v>0</v>
      </c>
      <c r="I9" s="21">
        <v>0</v>
      </c>
      <c r="J9" s="12">
        <f>H9*I9/100</f>
        <v>0</v>
      </c>
      <c r="K9" s="12">
        <f>H9+J9</f>
        <v>0</v>
      </c>
      <c r="L9" s="54">
        <f>E9*H9</f>
        <v>0</v>
      </c>
      <c r="M9" s="54">
        <f>E9*J9</f>
        <v>0</v>
      </c>
      <c r="N9" s="54">
        <f>E9*K9</f>
        <v>0</v>
      </c>
      <c r="O9" s="59">
        <f>F9*H9</f>
        <v>0</v>
      </c>
      <c r="P9" s="59">
        <f>F9*J9</f>
        <v>0</v>
      </c>
      <c r="Q9" s="59">
        <f>F9*K9</f>
        <v>0</v>
      </c>
      <c r="R9" s="60">
        <f>H9*G9</f>
        <v>0</v>
      </c>
      <c r="S9" s="60">
        <f>J9*G9</f>
        <v>0</v>
      </c>
      <c r="T9" s="60">
        <f>SUM(R9:S9)</f>
        <v>0</v>
      </c>
    </row>
    <row r="10" spans="2:20" s="8" customFormat="1" ht="13.5" customHeight="1" x14ac:dyDescent="0.25">
      <c r="B10" s="19">
        <v>2</v>
      </c>
      <c r="C10" s="20" t="s">
        <v>57</v>
      </c>
      <c r="D10" s="19" t="s">
        <v>2</v>
      </c>
      <c r="E10" s="61">
        <v>10000</v>
      </c>
      <c r="F10" s="62">
        <v>10000</v>
      </c>
      <c r="G10" s="27">
        <f t="shared" ref="G10:G16" si="0">SUM(E10+F10)</f>
        <v>20000</v>
      </c>
      <c r="H10" s="22">
        <v>0</v>
      </c>
      <c r="I10" s="21">
        <v>0</v>
      </c>
      <c r="J10" s="12">
        <f t="shared" ref="J10:J16" si="1">H10*I10/100</f>
        <v>0</v>
      </c>
      <c r="K10" s="12">
        <f t="shared" ref="K10:K16" si="2">H10+J10</f>
        <v>0</v>
      </c>
      <c r="L10" s="54">
        <f t="shared" ref="L10:L16" si="3">E10*H10</f>
        <v>0</v>
      </c>
      <c r="M10" s="54">
        <f t="shared" ref="M10:M16" si="4">E10*J10</f>
        <v>0</v>
      </c>
      <c r="N10" s="54">
        <f t="shared" ref="N10:N16" si="5">E10*K10</f>
        <v>0</v>
      </c>
      <c r="O10" s="59">
        <f t="shared" ref="O10:O16" si="6">F10*H10</f>
        <v>0</v>
      </c>
      <c r="P10" s="59">
        <f t="shared" ref="P10:P16" si="7">F10*J10</f>
        <v>0</v>
      </c>
      <c r="Q10" s="59">
        <f t="shared" ref="Q10:Q16" si="8">F10*K10</f>
        <v>0</v>
      </c>
      <c r="R10" s="60">
        <f>H10*G10</f>
        <v>0</v>
      </c>
      <c r="S10" s="60">
        <f>J10*G10</f>
        <v>0</v>
      </c>
      <c r="T10" s="60">
        <f>SUM(R10:S10)</f>
        <v>0</v>
      </c>
    </row>
    <row r="11" spans="2:20" s="8" customFormat="1" x14ac:dyDescent="0.25">
      <c r="B11" s="19">
        <v>3</v>
      </c>
      <c r="C11" s="20" t="s">
        <v>58</v>
      </c>
      <c r="D11" s="19" t="s">
        <v>2</v>
      </c>
      <c r="E11" s="61">
        <v>700</v>
      </c>
      <c r="F11" s="62">
        <v>700</v>
      </c>
      <c r="G11" s="27">
        <f t="shared" si="0"/>
        <v>1400</v>
      </c>
      <c r="H11" s="22">
        <v>0</v>
      </c>
      <c r="I11" s="21">
        <v>0</v>
      </c>
      <c r="J11" s="12">
        <f t="shared" si="1"/>
        <v>0</v>
      </c>
      <c r="K11" s="12">
        <f t="shared" si="2"/>
        <v>0</v>
      </c>
      <c r="L11" s="54">
        <f t="shared" si="3"/>
        <v>0</v>
      </c>
      <c r="M11" s="54">
        <f t="shared" si="4"/>
        <v>0</v>
      </c>
      <c r="N11" s="54">
        <f t="shared" si="5"/>
        <v>0</v>
      </c>
      <c r="O11" s="59">
        <f t="shared" si="6"/>
        <v>0</v>
      </c>
      <c r="P11" s="59">
        <f t="shared" si="7"/>
        <v>0</v>
      </c>
      <c r="Q11" s="59">
        <f t="shared" si="8"/>
        <v>0</v>
      </c>
      <c r="R11" s="60">
        <f>H11*G11</f>
        <v>0</v>
      </c>
      <c r="S11" s="60">
        <f>J11*G11</f>
        <v>0</v>
      </c>
      <c r="T11" s="60">
        <f>SUM(R11:S11)</f>
        <v>0</v>
      </c>
    </row>
    <row r="12" spans="2:20" s="8" customFormat="1" x14ac:dyDescent="0.25">
      <c r="B12" s="19">
        <v>4</v>
      </c>
      <c r="C12" s="20" t="s">
        <v>59</v>
      </c>
      <c r="D12" s="19" t="s">
        <v>2</v>
      </c>
      <c r="E12" s="61">
        <v>1500</v>
      </c>
      <c r="F12" s="62">
        <v>1500</v>
      </c>
      <c r="G12" s="27">
        <f t="shared" si="0"/>
        <v>3000</v>
      </c>
      <c r="H12" s="22">
        <v>0</v>
      </c>
      <c r="I12" s="21">
        <v>0</v>
      </c>
      <c r="J12" s="12">
        <f t="shared" si="1"/>
        <v>0</v>
      </c>
      <c r="K12" s="12">
        <f t="shared" si="2"/>
        <v>0</v>
      </c>
      <c r="L12" s="54">
        <f t="shared" si="3"/>
        <v>0</v>
      </c>
      <c r="M12" s="54">
        <f t="shared" si="4"/>
        <v>0</v>
      </c>
      <c r="N12" s="54">
        <f t="shared" si="5"/>
        <v>0</v>
      </c>
      <c r="O12" s="59">
        <f t="shared" si="6"/>
        <v>0</v>
      </c>
      <c r="P12" s="59">
        <f t="shared" si="7"/>
        <v>0</v>
      </c>
      <c r="Q12" s="59">
        <f t="shared" si="8"/>
        <v>0</v>
      </c>
      <c r="R12" s="60">
        <f t="shared" ref="R12:R16" si="9">H12*G12</f>
        <v>0</v>
      </c>
      <c r="S12" s="60">
        <f t="shared" ref="S12:S16" si="10">J12*G12</f>
        <v>0</v>
      </c>
      <c r="T12" s="60">
        <f t="shared" ref="T12:T16" si="11">SUM(R12:S12)</f>
        <v>0</v>
      </c>
    </row>
    <row r="13" spans="2:20" s="8" customFormat="1" x14ac:dyDescent="0.25">
      <c r="B13" s="19">
        <v>5</v>
      </c>
      <c r="C13" s="20" t="s">
        <v>60</v>
      </c>
      <c r="D13" s="19" t="s">
        <v>2</v>
      </c>
      <c r="E13" s="61">
        <v>5000</v>
      </c>
      <c r="F13" s="62">
        <v>5000</v>
      </c>
      <c r="G13" s="27">
        <f t="shared" si="0"/>
        <v>10000</v>
      </c>
      <c r="H13" s="22">
        <v>0</v>
      </c>
      <c r="I13" s="21">
        <v>0</v>
      </c>
      <c r="J13" s="12">
        <f t="shared" si="1"/>
        <v>0</v>
      </c>
      <c r="K13" s="12">
        <f t="shared" si="2"/>
        <v>0</v>
      </c>
      <c r="L13" s="54">
        <f t="shared" si="3"/>
        <v>0</v>
      </c>
      <c r="M13" s="54">
        <f t="shared" si="4"/>
        <v>0</v>
      </c>
      <c r="N13" s="54">
        <f t="shared" si="5"/>
        <v>0</v>
      </c>
      <c r="O13" s="59">
        <f t="shared" si="6"/>
        <v>0</v>
      </c>
      <c r="P13" s="59">
        <f t="shared" si="7"/>
        <v>0</v>
      </c>
      <c r="Q13" s="59">
        <f t="shared" si="8"/>
        <v>0</v>
      </c>
      <c r="R13" s="60">
        <f t="shared" si="9"/>
        <v>0</v>
      </c>
      <c r="S13" s="60">
        <f t="shared" si="10"/>
        <v>0</v>
      </c>
      <c r="T13" s="60">
        <f t="shared" si="11"/>
        <v>0</v>
      </c>
    </row>
    <row r="14" spans="2:20" s="8" customFormat="1" x14ac:dyDescent="0.25">
      <c r="B14" s="19">
        <v>6</v>
      </c>
      <c r="C14" s="20" t="s">
        <v>61</v>
      </c>
      <c r="D14" s="19" t="s">
        <v>2</v>
      </c>
      <c r="E14" s="61">
        <v>15000</v>
      </c>
      <c r="F14" s="62">
        <v>5000</v>
      </c>
      <c r="G14" s="27">
        <f t="shared" si="0"/>
        <v>20000</v>
      </c>
      <c r="H14" s="22">
        <v>0</v>
      </c>
      <c r="I14" s="21">
        <v>0</v>
      </c>
      <c r="J14" s="12">
        <f t="shared" si="1"/>
        <v>0</v>
      </c>
      <c r="K14" s="12">
        <f t="shared" si="2"/>
        <v>0</v>
      </c>
      <c r="L14" s="54">
        <f t="shared" si="3"/>
        <v>0</v>
      </c>
      <c r="M14" s="54">
        <f t="shared" si="4"/>
        <v>0</v>
      </c>
      <c r="N14" s="54">
        <f t="shared" si="5"/>
        <v>0</v>
      </c>
      <c r="O14" s="59">
        <f t="shared" si="6"/>
        <v>0</v>
      </c>
      <c r="P14" s="59">
        <f t="shared" si="7"/>
        <v>0</v>
      </c>
      <c r="Q14" s="59">
        <f t="shared" si="8"/>
        <v>0</v>
      </c>
      <c r="R14" s="60">
        <f t="shared" si="9"/>
        <v>0</v>
      </c>
      <c r="S14" s="60">
        <f t="shared" si="10"/>
        <v>0</v>
      </c>
      <c r="T14" s="60">
        <f t="shared" si="11"/>
        <v>0</v>
      </c>
    </row>
    <row r="15" spans="2:20" s="8" customFormat="1" x14ac:dyDescent="0.25">
      <c r="B15" s="19">
        <v>7</v>
      </c>
      <c r="C15" s="20" t="s">
        <v>62</v>
      </c>
      <c r="D15" s="19" t="s">
        <v>2</v>
      </c>
      <c r="E15" s="61">
        <v>12500</v>
      </c>
      <c r="F15" s="62">
        <v>12500</v>
      </c>
      <c r="G15" s="27">
        <f t="shared" si="0"/>
        <v>25000</v>
      </c>
      <c r="H15" s="22">
        <v>0</v>
      </c>
      <c r="I15" s="21">
        <v>0</v>
      </c>
      <c r="J15" s="12">
        <f t="shared" si="1"/>
        <v>0</v>
      </c>
      <c r="K15" s="12">
        <f t="shared" si="2"/>
        <v>0</v>
      </c>
      <c r="L15" s="54">
        <f t="shared" si="3"/>
        <v>0</v>
      </c>
      <c r="M15" s="54">
        <f t="shared" si="4"/>
        <v>0</v>
      </c>
      <c r="N15" s="54">
        <f t="shared" si="5"/>
        <v>0</v>
      </c>
      <c r="O15" s="59">
        <f t="shared" si="6"/>
        <v>0</v>
      </c>
      <c r="P15" s="59">
        <f t="shared" si="7"/>
        <v>0</v>
      </c>
      <c r="Q15" s="59">
        <f t="shared" si="8"/>
        <v>0</v>
      </c>
      <c r="R15" s="60">
        <f t="shared" si="9"/>
        <v>0</v>
      </c>
      <c r="S15" s="60">
        <f t="shared" si="10"/>
        <v>0</v>
      </c>
      <c r="T15" s="60">
        <f t="shared" si="11"/>
        <v>0</v>
      </c>
    </row>
    <row r="16" spans="2:20" s="8" customFormat="1" x14ac:dyDescent="0.25">
      <c r="B16" s="19">
        <v>8</v>
      </c>
      <c r="C16" s="20" t="s">
        <v>69</v>
      </c>
      <c r="D16" s="19" t="s">
        <v>2</v>
      </c>
      <c r="E16" s="61">
        <v>3000</v>
      </c>
      <c r="F16" s="62">
        <v>3000</v>
      </c>
      <c r="G16" s="27">
        <f t="shared" si="0"/>
        <v>6000</v>
      </c>
      <c r="H16" s="22">
        <v>0</v>
      </c>
      <c r="I16" s="21">
        <v>0</v>
      </c>
      <c r="J16" s="12">
        <f t="shared" si="1"/>
        <v>0</v>
      </c>
      <c r="K16" s="12">
        <f t="shared" si="2"/>
        <v>0</v>
      </c>
      <c r="L16" s="54">
        <f t="shared" si="3"/>
        <v>0</v>
      </c>
      <c r="M16" s="54">
        <f t="shared" si="4"/>
        <v>0</v>
      </c>
      <c r="N16" s="54">
        <f t="shared" si="5"/>
        <v>0</v>
      </c>
      <c r="O16" s="59">
        <f t="shared" si="6"/>
        <v>0</v>
      </c>
      <c r="P16" s="59">
        <f t="shared" si="7"/>
        <v>0</v>
      </c>
      <c r="Q16" s="59">
        <f t="shared" si="8"/>
        <v>0</v>
      </c>
      <c r="R16" s="60">
        <f t="shared" si="9"/>
        <v>0</v>
      </c>
      <c r="S16" s="60">
        <f t="shared" si="10"/>
        <v>0</v>
      </c>
      <c r="T16" s="60">
        <f t="shared" si="11"/>
        <v>0</v>
      </c>
    </row>
    <row r="17" spans="1:22" s="8" customFormat="1" ht="15" customHeight="1" x14ac:dyDescent="0.25">
      <c r="B17" s="6"/>
      <c r="C17" s="9"/>
      <c r="D17" s="9"/>
      <c r="E17" s="9"/>
      <c r="F17" s="9"/>
      <c r="G17" s="11"/>
      <c r="H17" s="81" t="s">
        <v>23</v>
      </c>
      <c r="I17" s="82"/>
      <c r="J17" s="82"/>
      <c r="K17" s="82"/>
      <c r="L17" s="82"/>
      <c r="M17" s="82"/>
      <c r="N17" s="82"/>
      <c r="O17" s="82"/>
      <c r="P17" s="82"/>
      <c r="Q17" s="83"/>
      <c r="R17" s="80">
        <f>SUM(R9:R16)</f>
        <v>0</v>
      </c>
      <c r="S17" s="80"/>
      <c r="T17" s="80"/>
    </row>
    <row r="18" spans="1:22" s="8" customFormat="1" ht="15" customHeight="1" x14ac:dyDescent="0.25">
      <c r="B18" s="6"/>
      <c r="C18" s="9"/>
      <c r="D18" s="9"/>
      <c r="E18" s="9"/>
      <c r="F18" s="9"/>
      <c r="G18" s="11"/>
      <c r="H18" s="81" t="s">
        <v>24</v>
      </c>
      <c r="I18" s="82"/>
      <c r="J18" s="82"/>
      <c r="K18" s="82"/>
      <c r="L18" s="82"/>
      <c r="M18" s="82"/>
      <c r="N18" s="82"/>
      <c r="O18" s="82"/>
      <c r="P18" s="82"/>
      <c r="Q18" s="83"/>
      <c r="R18" s="80">
        <f>SUM(S9:S16)</f>
        <v>0</v>
      </c>
      <c r="S18" s="80"/>
      <c r="T18" s="80"/>
    </row>
    <row r="19" spans="1:22" s="1" customFormat="1" ht="15" customHeight="1" x14ac:dyDescent="0.25">
      <c r="B19" s="13"/>
      <c r="C19" s="9"/>
      <c r="D19" s="9"/>
      <c r="E19" s="9"/>
      <c r="F19" s="9"/>
      <c r="G19" s="11"/>
      <c r="H19" s="86" t="s">
        <v>25</v>
      </c>
      <c r="I19" s="86"/>
      <c r="J19" s="87"/>
      <c r="K19" s="87"/>
      <c r="L19" s="87"/>
      <c r="M19" s="87"/>
      <c r="N19" s="87"/>
      <c r="O19" s="87"/>
      <c r="P19" s="87"/>
      <c r="Q19" s="87"/>
      <c r="R19" s="80">
        <f>SUM(T9:T16)</f>
        <v>0</v>
      </c>
      <c r="S19" s="80"/>
      <c r="T19" s="80"/>
    </row>
    <row r="20" spans="1:22" s="1" customFormat="1" x14ac:dyDescent="0.25">
      <c r="A20" s="2"/>
      <c r="B20" s="18" t="s">
        <v>5</v>
      </c>
      <c r="C20" s="76" t="s">
        <v>39</v>
      </c>
      <c r="D20" s="76"/>
      <c r="E20" s="76"/>
      <c r="F20" s="76"/>
      <c r="G20" s="76"/>
      <c r="H20" s="76"/>
      <c r="I20" s="76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2"/>
    </row>
    <row r="21" spans="1:22" s="1" customFormat="1" ht="31.5" customHeight="1" x14ac:dyDescent="0.25">
      <c r="A21" s="2"/>
      <c r="B21" s="18" t="s">
        <v>7</v>
      </c>
      <c r="C21" s="75" t="s">
        <v>40</v>
      </c>
      <c r="D21" s="75"/>
      <c r="E21" s="75"/>
      <c r="F21" s="75"/>
      <c r="G21" s="75"/>
      <c r="H21" s="75"/>
      <c r="I21" s="75"/>
      <c r="J21" s="65"/>
      <c r="K21" s="65"/>
      <c r="L21" s="65"/>
      <c r="M21" s="65"/>
      <c r="N21" s="65"/>
      <c r="O21" s="65"/>
      <c r="P21" s="65"/>
      <c r="Q21" s="65"/>
      <c r="R21" s="65"/>
      <c r="S21" s="65"/>
    </row>
    <row r="22" spans="1:22" s="1" customFormat="1" ht="15" customHeight="1" x14ac:dyDescent="0.25">
      <c r="A22" s="2"/>
      <c r="B22" s="18" t="s">
        <v>6</v>
      </c>
      <c r="C22" s="77" t="s">
        <v>9</v>
      </c>
      <c r="D22" s="77"/>
      <c r="E22" s="77"/>
      <c r="F22" s="77"/>
      <c r="G22" s="77"/>
      <c r="H22" s="77"/>
      <c r="I22" s="77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14"/>
    </row>
    <row r="23" spans="1:22" s="1" customFormat="1" x14ac:dyDescent="0.25">
      <c r="A23" s="2"/>
      <c r="B23" s="78" t="s">
        <v>18</v>
      </c>
      <c r="C23" s="79"/>
      <c r="D23" s="70"/>
      <c r="E23" s="70"/>
      <c r="F23" s="70"/>
      <c r="G23" s="70"/>
      <c r="H23" s="70"/>
      <c r="I23" s="70"/>
      <c r="J23" s="2"/>
      <c r="K23" s="2"/>
      <c r="L23" s="2"/>
      <c r="M23" s="2"/>
      <c r="N23" s="2"/>
      <c r="O23" s="2"/>
      <c r="P23" s="2"/>
      <c r="Q23" s="2"/>
      <c r="R23" s="2"/>
      <c r="S23" s="2"/>
      <c r="T23" s="14"/>
    </row>
    <row r="24" spans="1:22" s="1" customFormat="1" x14ac:dyDescent="0.25">
      <c r="B24" s="10"/>
      <c r="C24" s="10"/>
      <c r="D24" s="10"/>
      <c r="E24" s="10"/>
      <c r="F24" s="10"/>
      <c r="G24" s="10"/>
      <c r="H24" s="10"/>
      <c r="I24" s="10"/>
      <c r="J24" s="2"/>
      <c r="T24" s="14"/>
    </row>
    <row r="25" spans="1:22" s="28" customFormat="1" ht="12.75" x14ac:dyDescent="0.2">
      <c r="B25" s="72" t="s">
        <v>26</v>
      </c>
      <c r="C25" s="72"/>
      <c r="D25" s="72"/>
      <c r="E25" s="72"/>
      <c r="F25" s="72"/>
      <c r="G25" s="72"/>
      <c r="H25" s="72"/>
      <c r="I25" s="72"/>
      <c r="J25" s="72"/>
      <c r="K25" s="29"/>
      <c r="L25" s="29"/>
      <c r="M25" s="29"/>
      <c r="N25" s="29"/>
      <c r="O25" s="29"/>
      <c r="P25" s="29"/>
      <c r="Q25" s="29"/>
      <c r="R25" s="29"/>
    </row>
    <row r="26" spans="1:22" s="28" customFormat="1" ht="12.75" x14ac:dyDescent="0.2">
      <c r="B26" s="35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</row>
    <row r="27" spans="1:22" s="28" customFormat="1" ht="12.75" x14ac:dyDescent="0.2">
      <c r="B27" s="73" t="s">
        <v>27</v>
      </c>
      <c r="C27" s="73"/>
      <c r="D27" s="73"/>
      <c r="E27" s="73"/>
      <c r="F27" s="73"/>
      <c r="G27" s="73"/>
      <c r="H27" s="73"/>
      <c r="I27" s="73"/>
      <c r="J27" s="73"/>
      <c r="K27" s="29"/>
      <c r="L27" s="29"/>
      <c r="M27" s="29"/>
      <c r="N27" s="29"/>
      <c r="O27" s="29"/>
      <c r="P27" s="29"/>
      <c r="Q27" s="29"/>
      <c r="R27" s="29"/>
    </row>
    <row r="28" spans="1:22" s="28" customFormat="1" ht="12.75" x14ac:dyDescent="0.2">
      <c r="B28" s="31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</row>
    <row r="29" spans="1:22" s="28" customFormat="1" ht="12.75" customHeight="1" x14ac:dyDescent="0.2">
      <c r="B29" s="72" t="s">
        <v>28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</row>
    <row r="30" spans="1:22" x14ac:dyDescent="0.25">
      <c r="A30" s="32"/>
    </row>
  </sheetData>
  <mergeCells count="17">
    <mergeCell ref="B2:T2"/>
    <mergeCell ref="B6:G6"/>
    <mergeCell ref="B23:C23"/>
    <mergeCell ref="R17:T17"/>
    <mergeCell ref="R18:T18"/>
    <mergeCell ref="R19:T19"/>
    <mergeCell ref="C20:I20"/>
    <mergeCell ref="B25:J25"/>
    <mergeCell ref="B27:J27"/>
    <mergeCell ref="B29:V29"/>
    <mergeCell ref="B4:T4"/>
    <mergeCell ref="D23:I23"/>
    <mergeCell ref="H17:Q17"/>
    <mergeCell ref="H18:Q18"/>
    <mergeCell ref="H19:Q19"/>
    <mergeCell ref="C22:I22"/>
    <mergeCell ref="C21:I2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M30" sqref="M30"/>
    </sheetView>
  </sheetViews>
  <sheetFormatPr defaultRowHeight="15" x14ac:dyDescent="0.25"/>
  <cols>
    <col min="2" max="2" width="15.140625" customWidth="1"/>
    <col min="3" max="3" width="38.140625" bestFit="1" customWidth="1"/>
    <col min="4" max="4" width="5.7109375" bestFit="1" customWidth="1"/>
    <col min="5" max="5" width="10.28515625" bestFit="1" customWidth="1"/>
    <col min="6" max="6" width="10.5703125" bestFit="1" customWidth="1"/>
    <col min="7" max="7" width="9.5703125" bestFit="1" customWidth="1"/>
    <col min="8" max="8" width="12.5703125" customWidth="1"/>
    <col min="9" max="9" width="12.140625" customWidth="1"/>
    <col min="10" max="10" width="15.7109375" customWidth="1"/>
    <col min="11" max="11" width="14.42578125" customWidth="1"/>
    <col min="12" max="12" width="15.28515625" customWidth="1"/>
  </cols>
  <sheetData>
    <row r="1" spans="2:12" x14ac:dyDescent="0.25">
      <c r="C1" s="3"/>
    </row>
    <row r="2" spans="2:12" s="40" customFormat="1" ht="20.25" x14ac:dyDescent="0.25">
      <c r="B2" s="71" t="s">
        <v>30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2:12" x14ac:dyDescent="0.25">
      <c r="C3" s="3"/>
    </row>
    <row r="4" spans="2:12" s="68" customFormat="1" ht="15.75" x14ac:dyDescent="0.2">
      <c r="B4" s="88" t="s">
        <v>41</v>
      </c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2:12" s="1" customFormat="1" x14ac:dyDescent="0.25">
      <c r="B5" s="15"/>
      <c r="C5" s="4"/>
    </row>
    <row r="6" spans="2:12" s="1" customFormat="1" x14ac:dyDescent="0.25">
      <c r="B6" s="74" t="s">
        <v>12</v>
      </c>
      <c r="C6" s="74"/>
      <c r="D6" s="74"/>
      <c r="E6" s="74"/>
    </row>
    <row r="7" spans="2:12" s="1" customFormat="1" x14ac:dyDescent="0.25">
      <c r="B7" s="4"/>
    </row>
    <row r="8" spans="2:12" s="7" customFormat="1" ht="60" customHeight="1" x14ac:dyDescent="0.25">
      <c r="B8" s="23" t="s">
        <v>8</v>
      </c>
      <c r="C8" s="23" t="s">
        <v>0</v>
      </c>
      <c r="D8" s="23" t="s">
        <v>1</v>
      </c>
      <c r="E8" s="45" t="s">
        <v>44</v>
      </c>
      <c r="F8" s="25" t="s">
        <v>10</v>
      </c>
      <c r="G8" s="25" t="s">
        <v>3</v>
      </c>
      <c r="H8" s="26" t="s">
        <v>4</v>
      </c>
      <c r="I8" s="26" t="s">
        <v>11</v>
      </c>
      <c r="J8" s="52" t="s">
        <v>14</v>
      </c>
      <c r="K8" s="52" t="s">
        <v>15</v>
      </c>
      <c r="L8" s="53" t="s">
        <v>17</v>
      </c>
    </row>
    <row r="9" spans="2:12" s="17" customFormat="1" x14ac:dyDescent="0.25"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</row>
    <row r="10" spans="2:12" s="8" customFormat="1" x14ac:dyDescent="0.25">
      <c r="B10" s="19">
        <v>1</v>
      </c>
      <c r="C10" s="20" t="s">
        <v>19</v>
      </c>
      <c r="D10" s="19" t="s">
        <v>2</v>
      </c>
      <c r="E10" s="46">
        <v>5000</v>
      </c>
      <c r="F10" s="22">
        <v>0</v>
      </c>
      <c r="G10" s="21">
        <v>0</v>
      </c>
      <c r="H10" s="12">
        <f>F10*G10/100</f>
        <v>0</v>
      </c>
      <c r="I10" s="12">
        <f>F10+H10</f>
        <v>0</v>
      </c>
      <c r="J10" s="63">
        <f>F10*E10</f>
        <v>0</v>
      </c>
      <c r="K10" s="63">
        <f>H10*E10</f>
        <v>0</v>
      </c>
      <c r="L10" s="63">
        <f>SUM(J10:K10)</f>
        <v>0</v>
      </c>
    </row>
    <row r="11" spans="2:12" s="8" customFormat="1" ht="13.5" customHeight="1" x14ac:dyDescent="0.25">
      <c r="B11" s="19">
        <v>2</v>
      </c>
      <c r="C11" s="20" t="s">
        <v>29</v>
      </c>
      <c r="D11" s="19" t="s">
        <v>13</v>
      </c>
      <c r="E11" s="61">
        <v>400</v>
      </c>
      <c r="F11" s="22">
        <v>0</v>
      </c>
      <c r="G11" s="21">
        <v>0</v>
      </c>
      <c r="H11" s="12">
        <f t="shared" ref="H11:H12" si="0">F11*G11/100</f>
        <v>0</v>
      </c>
      <c r="I11" s="12">
        <f t="shared" ref="I11:I12" si="1">F11+H11</f>
        <v>0</v>
      </c>
      <c r="J11" s="63">
        <f>F11*E11</f>
        <v>0</v>
      </c>
      <c r="K11" s="63">
        <f>H11*E11</f>
        <v>0</v>
      </c>
      <c r="L11" s="63">
        <f>SUM(J11:K11)</f>
        <v>0</v>
      </c>
    </row>
    <row r="12" spans="2:12" s="8" customFormat="1" x14ac:dyDescent="0.25">
      <c r="B12" s="19">
        <v>3</v>
      </c>
      <c r="C12" s="20" t="s">
        <v>20</v>
      </c>
      <c r="D12" s="19" t="s">
        <v>2</v>
      </c>
      <c r="E12" s="61">
        <v>500</v>
      </c>
      <c r="F12" s="22">
        <v>0</v>
      </c>
      <c r="G12" s="21">
        <v>0</v>
      </c>
      <c r="H12" s="12">
        <f t="shared" si="0"/>
        <v>0</v>
      </c>
      <c r="I12" s="12">
        <f t="shared" si="1"/>
        <v>0</v>
      </c>
      <c r="J12" s="63">
        <f>F12*E12</f>
        <v>0</v>
      </c>
      <c r="K12" s="63">
        <f>H12*E12</f>
        <v>0</v>
      </c>
      <c r="L12" s="63">
        <f>SUM(J12:K12)</f>
        <v>0</v>
      </c>
    </row>
    <row r="13" spans="2:12" s="8" customFormat="1" x14ac:dyDescent="0.25">
      <c r="B13" s="19">
        <v>4</v>
      </c>
      <c r="C13" s="20" t="s">
        <v>21</v>
      </c>
      <c r="D13" s="19" t="s">
        <v>2</v>
      </c>
      <c r="E13" s="61">
        <v>100</v>
      </c>
      <c r="F13" s="22">
        <v>0</v>
      </c>
      <c r="G13" s="21">
        <v>0</v>
      </c>
      <c r="H13" s="12">
        <f t="shared" ref="H13:H14" si="2">F13*G13/100</f>
        <v>0</v>
      </c>
      <c r="I13" s="12">
        <f t="shared" ref="I13:I14" si="3">F13+H13</f>
        <v>0</v>
      </c>
      <c r="J13" s="63">
        <f>F13*E13</f>
        <v>0</v>
      </c>
      <c r="K13" s="63">
        <f>H13*E13</f>
        <v>0</v>
      </c>
      <c r="L13" s="63">
        <f t="shared" ref="L13:L14" si="4">SUM(J13:K13)</f>
        <v>0</v>
      </c>
    </row>
    <row r="14" spans="2:12" s="8" customFormat="1" x14ac:dyDescent="0.25">
      <c r="B14" s="19">
        <v>5</v>
      </c>
      <c r="C14" s="20" t="s">
        <v>22</v>
      </c>
      <c r="D14" s="19" t="s">
        <v>2</v>
      </c>
      <c r="E14" s="61">
        <v>300</v>
      </c>
      <c r="F14" s="22">
        <v>0</v>
      </c>
      <c r="G14" s="21">
        <v>0</v>
      </c>
      <c r="H14" s="12">
        <f t="shared" si="2"/>
        <v>0</v>
      </c>
      <c r="I14" s="12">
        <f t="shared" si="3"/>
        <v>0</v>
      </c>
      <c r="J14" s="63">
        <f>F14*E14</f>
        <v>0</v>
      </c>
      <c r="K14" s="63">
        <f>H14*E14</f>
        <v>0</v>
      </c>
      <c r="L14" s="63">
        <f t="shared" si="4"/>
        <v>0</v>
      </c>
    </row>
    <row r="15" spans="2:12" s="8" customFormat="1" ht="15" customHeight="1" x14ac:dyDescent="0.25">
      <c r="B15" s="6"/>
      <c r="C15" s="9"/>
      <c r="D15" s="9"/>
      <c r="E15" s="11"/>
      <c r="F15" s="87" t="s">
        <v>23</v>
      </c>
      <c r="G15" s="87"/>
      <c r="H15" s="87"/>
      <c r="I15" s="87"/>
      <c r="J15" s="80">
        <f>SUM(J10:J14)</f>
        <v>0</v>
      </c>
      <c r="K15" s="80"/>
      <c r="L15" s="80"/>
    </row>
    <row r="16" spans="2:12" s="8" customFormat="1" ht="15" customHeight="1" x14ac:dyDescent="0.25">
      <c r="B16" s="6"/>
      <c r="C16" s="9"/>
      <c r="D16" s="9"/>
      <c r="E16" s="11"/>
      <c r="F16" s="87" t="s">
        <v>24</v>
      </c>
      <c r="G16" s="87"/>
      <c r="H16" s="87"/>
      <c r="I16" s="87"/>
      <c r="J16" s="80">
        <f>SUM(K10:K14)</f>
        <v>0</v>
      </c>
      <c r="K16" s="80"/>
      <c r="L16" s="80"/>
    </row>
    <row r="17" spans="1:14" s="1" customFormat="1" ht="16.5" customHeight="1" x14ac:dyDescent="0.25">
      <c r="B17" s="13"/>
      <c r="C17" s="9"/>
      <c r="D17" s="9"/>
      <c r="E17" s="11"/>
      <c r="F17" s="87" t="s">
        <v>25</v>
      </c>
      <c r="G17" s="87"/>
      <c r="H17" s="87"/>
      <c r="I17" s="87"/>
      <c r="J17" s="80">
        <f>SUM(L10:L14)</f>
        <v>0</v>
      </c>
      <c r="K17" s="80"/>
      <c r="L17" s="80"/>
    </row>
    <row r="18" spans="1:14" s="1" customFormat="1" x14ac:dyDescent="0.25">
      <c r="A18" s="2"/>
      <c r="B18" s="18" t="s">
        <v>5</v>
      </c>
      <c r="C18" s="76" t="s">
        <v>45</v>
      </c>
      <c r="D18" s="76"/>
      <c r="E18" s="76"/>
      <c r="F18" s="76"/>
      <c r="G18" s="76"/>
      <c r="H18" s="76"/>
      <c r="I18" s="76"/>
      <c r="J18" s="76"/>
      <c r="K18" s="76"/>
      <c r="L18" s="2"/>
    </row>
    <row r="19" spans="1:14" s="1" customFormat="1" x14ac:dyDescent="0.25">
      <c r="A19" s="2"/>
      <c r="B19" s="18" t="s">
        <v>7</v>
      </c>
      <c r="C19" s="75" t="s">
        <v>46</v>
      </c>
      <c r="D19" s="75"/>
      <c r="E19" s="75"/>
      <c r="F19" s="75"/>
      <c r="G19" s="75"/>
      <c r="H19" s="75"/>
      <c r="I19" s="75"/>
      <c r="J19" s="75"/>
      <c r="K19" s="75"/>
    </row>
    <row r="20" spans="1:14" s="1" customFormat="1" x14ac:dyDescent="0.25">
      <c r="A20" s="2"/>
      <c r="B20" s="18" t="s">
        <v>6</v>
      </c>
      <c r="C20" s="77" t="s">
        <v>9</v>
      </c>
      <c r="D20" s="77"/>
      <c r="E20" s="77"/>
      <c r="F20" s="77"/>
      <c r="G20" s="77"/>
      <c r="H20" s="77"/>
      <c r="I20" s="77"/>
      <c r="J20" s="77"/>
      <c r="K20" s="77"/>
      <c r="L20" s="14"/>
    </row>
    <row r="21" spans="1:14" s="1" customFormat="1" x14ac:dyDescent="0.25">
      <c r="A21" s="2"/>
      <c r="B21" s="78" t="s">
        <v>18</v>
      </c>
      <c r="C21" s="79"/>
      <c r="D21" s="70"/>
      <c r="E21" s="70"/>
      <c r="F21" s="70"/>
      <c r="G21" s="70"/>
      <c r="H21" s="2"/>
      <c r="L21" s="14"/>
    </row>
    <row r="22" spans="1:14" s="1" customFormat="1" x14ac:dyDescent="0.25">
      <c r="B22" s="10"/>
      <c r="C22" s="10"/>
      <c r="D22" s="10"/>
      <c r="E22" s="10"/>
      <c r="F22" s="10"/>
      <c r="G22" s="10"/>
      <c r="H22" s="2"/>
      <c r="L22" s="14"/>
    </row>
    <row r="23" spans="1:14" s="28" customFormat="1" ht="12.75" x14ac:dyDescent="0.2">
      <c r="B23" s="72" t="s">
        <v>26</v>
      </c>
      <c r="C23" s="72"/>
      <c r="D23" s="72"/>
      <c r="E23" s="72"/>
      <c r="F23" s="72"/>
      <c r="G23" s="72"/>
      <c r="H23" s="72"/>
      <c r="I23" s="29"/>
      <c r="J23" s="29"/>
    </row>
    <row r="24" spans="1:14" s="28" customFormat="1" ht="12.75" x14ac:dyDescent="0.2">
      <c r="B24" s="33"/>
      <c r="C24" s="29"/>
      <c r="D24" s="29"/>
      <c r="E24" s="29"/>
      <c r="F24" s="29"/>
      <c r="G24" s="29"/>
      <c r="H24" s="29"/>
      <c r="I24" s="29"/>
      <c r="J24" s="29"/>
    </row>
    <row r="25" spans="1:14" s="28" customFormat="1" ht="12.75" x14ac:dyDescent="0.2">
      <c r="B25" s="73" t="s">
        <v>27</v>
      </c>
      <c r="C25" s="73"/>
      <c r="D25" s="73"/>
      <c r="E25" s="73"/>
      <c r="F25" s="73"/>
      <c r="G25" s="73"/>
      <c r="H25" s="73"/>
      <c r="I25" s="29"/>
      <c r="J25" s="29"/>
    </row>
    <row r="26" spans="1:14" s="28" customFormat="1" ht="12.75" x14ac:dyDescent="0.2">
      <c r="B26" s="31"/>
      <c r="C26" s="29"/>
      <c r="D26" s="29"/>
      <c r="E26" s="29"/>
      <c r="F26" s="29"/>
      <c r="G26" s="29"/>
      <c r="H26" s="29"/>
      <c r="I26" s="29"/>
      <c r="J26" s="29"/>
    </row>
    <row r="27" spans="1:14" s="28" customFormat="1" ht="12.75" customHeight="1" x14ac:dyDescent="0.2">
      <c r="B27" s="72" t="s">
        <v>28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</row>
    <row r="28" spans="1:14" x14ac:dyDescent="0.25">
      <c r="A28" s="32"/>
    </row>
  </sheetData>
  <mergeCells count="17">
    <mergeCell ref="B25:H25"/>
    <mergeCell ref="B27:N27"/>
    <mergeCell ref="C19:K19"/>
    <mergeCell ref="C20:K20"/>
    <mergeCell ref="D21:G21"/>
    <mergeCell ref="B21:C21"/>
    <mergeCell ref="B23:H23"/>
    <mergeCell ref="F16:I16"/>
    <mergeCell ref="J16:L16"/>
    <mergeCell ref="F17:I17"/>
    <mergeCell ref="J17:L17"/>
    <mergeCell ref="C18:K18"/>
    <mergeCell ref="B4:L4"/>
    <mergeCell ref="B2:L2"/>
    <mergeCell ref="J15:L15"/>
    <mergeCell ref="B6:E6"/>
    <mergeCell ref="F15:I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1-SV</vt:lpstr>
      <vt:lpstr>SKLOP 2-SVZ</vt:lpstr>
      <vt:lpstr>SKLOP 3-SVZ</vt:lpstr>
      <vt:lpstr>SKLOP 4-URSZR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ZOR ŠABIČ Lučka</cp:lastModifiedBy>
  <dcterms:created xsi:type="dcterms:W3CDTF">2023-07-03T13:54:14Z</dcterms:created>
  <dcterms:modified xsi:type="dcterms:W3CDTF">2026-05-22T09:04:22Z</dcterms:modified>
</cp:coreProperties>
</file>